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eed9e43954d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开发必读" sheetId="1" r:id="R3824077f4b594c88"/>
    <x:sheet xmlns:r="http://schemas.openxmlformats.org/officeDocument/2006/relationships" name="三元组路由" sheetId="2" r:id="Rc7cb16ad5d6c479d"/>
    <x:sheet xmlns:r="http://schemas.openxmlformats.org/officeDocument/2006/relationships" name="字段变更清单" sheetId="3" r:id="R0b03a0794b774e69"/>
    <x:sheet xmlns:r="http://schemas.openxmlformats.org/officeDocument/2006/relationships" name="旧枚举迁移" sheetId="4" r:id="Re0ad35fa4db64bf5"/>
    <x:sheet xmlns:r="http://schemas.openxmlformats.org/officeDocument/2006/relationships" name="P0契约缺口" sheetId="5" r:id="Rbec5cc3349ac4dd6"/>
    <x:sheet xmlns:r="http://schemas.openxmlformats.org/officeDocument/2006/relationships" name="非法组合" sheetId="6" r:id="R8fb9910d5363477d"/>
    <x:sheet xmlns:r="http://schemas.openxmlformats.org/officeDocument/2006/relationships" name="验收用例" sheetId="7" r:id="R8d962a6f2ecf4240"/>
    <x:sheet xmlns:r="http://schemas.openxmlformats.org/officeDocument/2006/relationships" name="当前字段字典" sheetId="8" r:id="Rddcf38c11d234b7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4">
    <x:font>
      <x:sz val="11"/>
      <x:name val="Carlito"/>
    </x:font>
    <x:font>
      <x:b/>
      <x:sz val="18"/>
      <x:color rgb="FFFFFFFF"/>
      <x:name val="Carlito"/>
    </x:font>
    <x:font>
      <x:sz val="10"/>
      <x:color rgb="FF17202A"/>
      <x:name val="Carlito"/>
    </x:font>
    <x:font>
      <x:b/>
      <x:sz val="10"/>
      <x:color rgb="FFFFFFFF"/>
      <x:name val="Carlito"/>
    </x:font>
    <x:font>
      <x:sz val="9"/>
      <x:color rgb="FF17202A"/>
      <x:name val="Carlito"/>
    </x:font>
    <x:font>
      <x:sz val="9"/>
      <x:color rgb="FF17202A"/>
      <x:name val="Carlito"/>
    </x:font>
    <x:font>
      <x:sz val="9"/>
      <x:color rgb="FF17324D"/>
      <x:name val="Aptos Mono"/>
    </x:font>
    <x:font>
      <x:b/>
      <x:sz val="9"/>
      <x:color rgb="FF17202A"/>
      <x:name val="Carlito"/>
    </x:font>
    <x:font>
      <x:b/>
      <x:sz val="20"/>
      <x:color rgb="FFFFFFFF"/>
      <x:name val="Carlito"/>
    </x:font>
    <x:font>
      <x:b/>
      <x:sz val="24"/>
      <x:color rgb="FF0B1F33"/>
      <x:name val="Carlito"/>
    </x:font>
    <x:font>
      <x:b/>
      <x:sz val="12"/>
      <x:color rgb="FFFFFFFF"/>
      <x:name val="Carlito"/>
    </x:font>
    <x:font>
      <x:b/>
      <x:sz val="11"/>
      <x:color rgb="FFFFFFFF"/>
      <x:name val="Carlito"/>
    </x:font>
    <x:font>
      <x:b/>
      <x:sz val="11"/>
      <x:color rgb="FF0B1F33"/>
      <x:name val="Carlito"/>
    </x:font>
    <x:font>
      <x:b/>
      <x:sz val="10"/>
      <x:color rgb="FF17202A"/>
      <x:name val="Carlito"/>
    </x:font>
  </x:fonts>
  <x:fills count="11">
    <x:fill>
      <x:patternFill patternType="none"/>
    </x:fill>
    <x:fill>
      <x:patternFill patternType="gray125"/>
    </x:fill>
    <x:fill>
      <x:patternFill patternType="solid">
        <x:fgColor rgb="FF0B1F33"/>
      </x:patternFill>
    </x:fill>
    <x:fill>
      <x:patternFill patternType="solid">
        <x:fgColor rgb="FFDFF4F1"/>
      </x:patternFill>
    </x:fill>
    <x:fill>
      <x:patternFill patternType="solid">
        <x:fgColor rgb="FF1E4E79"/>
      </x:patternFill>
    </x:fill>
    <x:fill>
      <x:patternFill patternType="solid">
        <x:fgColor rgb="FFF3F5F7"/>
      </x:patternFill>
    </x:fill>
    <x:fill>
      <x:patternFill patternType="solid">
        <x:fgColor rgb="FFE6F4EA"/>
      </x:patternFill>
    </x:fill>
    <x:fill>
      <x:patternFill patternType="solid">
        <x:fgColor rgb="FFFDE7E9"/>
      </x:patternFill>
    </x:fill>
    <x:fill>
      <x:patternFill patternType="solid">
        <x:fgColor rgb="FFEAF2F8"/>
      </x:patternFill>
    </x:fill>
    <x:fill>
      <x:patternFill patternType="solid">
        <x:fgColor rgb="FFFFF4CE"/>
      </x:patternFill>
    </x:fill>
    <x:fill>
      <x:patternFill patternType="solid">
        <x:fgColor rgb="FF0F766E"/>
      </x:patternFill>
    </x:fill>
  </x:fills>
  <x:borders count="20">
    <x:border/>
    <x:border>
      <x:left style="thin">
        <x:color rgb="FFC9D4DD"/>
      </x:left>
      <x:top style="thin">
        <x:color rgb="FFC9D4DD"/>
      </x:top>
      <x:bottom style="thin">
        <x:color rgb="FFC9D4DD"/>
      </x:bottom>
    </x:border>
    <x:border>
      <x:top style="thin">
        <x:color rgb="FFC9D4DD"/>
      </x:top>
      <x:bottom style="thin">
        <x:color rgb="FFC9D4DD"/>
      </x:bottom>
    </x:border>
    <x:border>
      <x:right style="thin">
        <x:color rgb="FFC9D4DD"/>
      </x:right>
      <x:top style="thin">
        <x:color rgb="FFC9D4DD"/>
      </x:top>
      <x:bottom style="thin">
        <x:color rgb="FFC9D4DD"/>
      </x:bottom>
    </x:border>
    <x:border>
      <x:bottom style="thin">
        <x:color rgb="FFE2E8EE"/>
      </x:bottom>
    </x:border>
    <x:border>
      <x:top style="thin">
        <x:color rgb="FFE2E8EE"/>
      </x:top>
      <x:bottom style="thin">
        <x:color rgb="FFE2E8EE"/>
      </x:bottom>
    </x:border>
    <x:border>
      <x:top style="thin">
        <x:color rgb="FFE2E8EE"/>
      </x:top>
    </x:border>
    <x:border>
      <x:left style="thin">
        <x:color rgb="FFC9D4DD"/>
      </x:left>
      <x:top style="thin">
        <x:color rgb="FFC9D4DD"/>
      </x:top>
    </x:border>
    <x:border>
      <x:right style="thin">
        <x:color rgb="FFC9D4DD"/>
      </x:right>
      <x:top style="thin">
        <x:color rgb="FFC9D4DD"/>
      </x:top>
    </x:border>
    <x:border>
      <x:left style="thin">
        <x:color rgb="FFC9D4DD"/>
      </x:left>
      <x:bottom style="thin">
        <x:color rgb="FFC9D4DD"/>
      </x:bottom>
    </x:border>
    <x:border>
      <x:right style="thin">
        <x:color rgb="FFC9D4DD"/>
      </x:right>
      <x:bottom style="thin">
        <x:color rgb="FFC9D4DD"/>
      </x:bottom>
    </x:border>
    <x:border>
      <x:left style="thin">
        <x:color rgb="FFC9D4DD"/>
      </x:left>
      <x:right style="thin">
        <x:color rgb="FFC9D4DD"/>
      </x:right>
      <x:bottom style="thin">
        <x:color rgb="FFC9D4DD"/>
      </x:bottom>
    </x:border>
    <x:border>
      <x:left style="thin">
        <x:color rgb="FFC9D4DD"/>
      </x:left>
      <x:right style="thin">
        <x:color rgb="FFC9D4DD"/>
      </x:right>
      <x:top style="thin">
        <x:color rgb="FFC9D4DD"/>
      </x:top>
      <x:bottom style="thin">
        <x:color rgb="FFC9D4DD"/>
      </x:bottom>
    </x:border>
    <x:border>
      <x:left style="thin">
        <x:color rgb="FFC9D4DD"/>
      </x:left>
      <x:right style="thin">
        <x:color rgb="FFC9D4DD"/>
      </x:right>
      <x:top style="thin">
        <x:color rgb="FFC9D4DD"/>
      </x:top>
    </x:border>
    <x:border>
      <x:left style="medium">
        <x:color rgb="FF1E4E79"/>
      </x:left>
      <x:top style="medium">
        <x:color rgb="FF1E4E79"/>
      </x:top>
    </x:border>
    <x:border>
      <x:right style="medium">
        <x:color rgb="FF1E4E79"/>
      </x:right>
      <x:top style="medium">
        <x:color rgb="FF1E4E79"/>
      </x:top>
    </x:border>
    <x:border>
      <x:left style="medium">
        <x:color rgb="FF1E4E79"/>
      </x:left>
    </x:border>
    <x:border>
      <x:right style="medium">
        <x:color rgb="FF1E4E79"/>
      </x:right>
    </x:border>
    <x:border>
      <x:left style="medium">
        <x:color rgb="FF1E4E79"/>
      </x:left>
      <x:bottom style="medium">
        <x:color rgb="FF1E4E79"/>
      </x:bottom>
    </x:border>
    <x:border>
      <x:right style="medium">
        <x:color rgb="FF1E4E79"/>
      </x:right>
      <x:bottom style="medium">
        <x:color rgb="FF1E4E79"/>
      </x:bottom>
    </x:border>
  </x:borders>
  <x:cellStyleXfs count="1">
    <x:xf numFmtId="0" fontId="0" fillId="0" borderId="0"/>
  </x:cellStyleXfs>
  <x:cellXfs count="25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top" wrapText="1"/>
    </x:xf>
    <x:xf numFmtId="0" fontId="4" fillId="0" borderId="5" xfId="0" applyNumberFormat="1" applyFont="1" applyFill="1" applyBorder="1" applyAlignment="1">
      <x:alignment vertical="top" wrapText="1"/>
    </x:xf>
    <x:xf numFmtId="0" fontId="4" fillId="0" borderId="6" xfId="0" applyNumberFormat="1" applyFont="1" applyFill="1" applyBorder="1" applyAlignment="1">
      <x:alignment vertical="top" wrapText="1"/>
    </x:xf>
    <x:xf numFmtId="0" fontId="4" fillId="5" borderId="4" xfId="0" applyNumberFormat="1" applyFont="1" applyFill="1" applyBorder="1" applyAlignment="1">
      <x:alignment vertical="top" wrapText="1"/>
    </x:xf>
    <x:xf numFmtId="0" fontId="5" fillId="5" borderId="4" xfId="0" applyNumberFormat="1" applyFont="1" applyFill="1" applyBorder="1" applyAlignment="1">
      <x:alignment vertical="top" wrapText="1"/>
    </x:xf>
    <x:xf numFmtId="0" fontId="4" fillId="5" borderId="5" xfId="0" applyNumberFormat="1" applyFont="1" applyFill="1" applyBorder="1" applyAlignment="1">
      <x:alignment vertical="top" wrapText="1"/>
    </x:xf>
    <x:xf numFmtId="0" fontId="5" fillId="5" borderId="5" xfId="0" applyNumberFormat="1" applyFont="1" applyFill="1" applyBorder="1" applyAlignment="1">
      <x:alignment vertical="top" wrapText="1"/>
    </x:xf>
    <x:xf numFmtId="0" fontId="4" fillId="5" borderId="6" xfId="0" applyNumberFormat="1" applyFont="1" applyFill="1" applyBorder="1" applyAlignment="1">
      <x:alignment vertical="top" wrapText="1"/>
    </x:xf>
    <x:xf numFmtId="0" fontId="5" fillId="5" borderId="6" xfId="0" applyNumberFormat="1" applyFont="1" applyFill="1" applyBorder="1" applyAlignment="1">
      <x:alignment vertical="top" wrapText="1"/>
    </x:xf>
    <x:xf numFmtId="0" fontId="4" fillId="6" borderId="4" xfId="0" applyNumberFormat="1" applyFont="1" applyFill="1" applyBorder="1" applyAlignment="1">
      <x:alignment vertical="top" wrapText="1"/>
    </x:xf>
    <x:xf numFmtId="0" fontId="5" fillId="6" borderId="4" xfId="0" applyNumberFormat="1" applyFont="1" applyFill="1" applyBorder="1" applyAlignment="1">
      <x:alignment vertical="top" wrapText="1"/>
    </x:xf>
    <x:xf numFmtId="0" fontId="4" fillId="6" borderId="5" xfId="0" applyNumberFormat="1" applyFont="1" applyFill="1" applyBorder="1" applyAlignment="1">
      <x:alignment vertical="top" wrapText="1"/>
    </x:xf>
    <x:xf numFmtId="0" fontId="5" fillId="6" borderId="5" xfId="0" applyNumberFormat="1" applyFont="1" applyFill="1" applyBorder="1" applyAlignment="1">
      <x:alignment vertical="top" wrapText="1"/>
    </x:xf>
    <x:xf numFmtId="0" fontId="4" fillId="7" borderId="5" xfId="0" applyNumberFormat="1" applyFont="1" applyFill="1" applyBorder="1" applyAlignment="1">
      <x:alignment vertical="top" wrapText="1"/>
    </x:xf>
    <x:xf numFmtId="0" fontId="5" fillId="7" borderId="5" xfId="0" applyNumberFormat="1" applyFont="1" applyFill="1" applyBorder="1" applyAlignment="1">
      <x:alignment vertical="top" wrapText="1"/>
    </x:xf>
    <x:xf numFmtId="0" fontId="6" fillId="0" borderId="4" xfId="0" applyNumberFormat="1" applyFont="1" applyFill="1" applyBorder="1" applyAlignment="1">
      <x:alignment vertical="top" wrapText="1"/>
    </x:xf>
    <x:xf numFmtId="0" fontId="6" fillId="0" borderId="5" xfId="0" applyNumberFormat="1" applyFont="1" applyFill="1" applyBorder="1" applyAlignment="1">
      <x:alignment vertical="top" wrapText="1"/>
    </x:xf>
    <x:xf numFmtId="0" fontId="6" fillId="0" borderId="6" xfId="0" applyNumberFormat="1" applyFont="1" applyFill="1" applyBorder="1" applyAlignment="1">
      <x:alignment vertical="top" wrapText="1"/>
    </x:xf>
    <x:xf numFmtId="0" fontId="4" fillId="7" borderId="4" xfId="0" applyNumberFormat="1" applyFont="1" applyFill="1" applyBorder="1" applyAlignment="1">
      <x:alignment vertical="top" wrapText="1"/>
    </x:xf>
    <x:xf numFmtId="0" fontId="7" fillId="7" borderId="4" xfId="0" applyNumberFormat="1" applyFont="1" applyFill="1" applyBorder="1" applyAlignment="1">
      <x:alignment vertical="top" wrapText="1"/>
    </x:xf>
    <x:xf numFmtId="0" fontId="7" fillId="7" borderId="5" xfId="0" applyNumberFormat="1" applyFont="1" applyFill="1" applyBorder="1" applyAlignment="1">
      <x:alignment vertical="top" wrapText="1"/>
    </x:xf>
    <x:xf numFmtId="0" fontId="4" fillId="7" borderId="6" xfId="0" applyNumberFormat="1" applyFont="1" applyFill="1" applyBorder="1" applyAlignment="1">
      <x:alignment vertical="top" wrapText="1"/>
    </x:xf>
    <x:xf numFmtId="0" fontId="7" fillId="7" borderId="6" xfId="0" applyNumberFormat="1" applyFont="1" applyFill="1" applyBorder="1" applyAlignment="1">
      <x:alignment vertical="top" wrapText="1"/>
    </x:xf>
    <x:xf numFmtId="0" fontId="4" fillId="8" borderId="5" xfId="0" applyNumberFormat="1" applyFont="1" applyFill="1" applyBorder="1" applyAlignment="1">
      <x:alignment vertical="top" wrapText="1"/>
    </x:xf>
    <x:xf numFmtId="0" fontId="5" fillId="8" borderId="5" xfId="0" applyNumberFormat="1" applyFont="1" applyFill="1" applyBorder="1" applyAlignment="1">
      <x:alignment vertical="top" wrapText="1"/>
    </x:xf>
    <x:xf numFmtId="0" fontId="4" fillId="9" borderId="5" xfId="0" applyNumberFormat="1" applyFont="1" applyFill="1" applyBorder="1" applyAlignment="1">
      <x:alignment vertical="top" wrapText="1"/>
    </x:xf>
    <x:xf numFmtId="0" fontId="5" fillId="9" borderId="5" xfId="0" applyNumberFormat="1" applyFont="1" applyFill="1" applyBorder="1" applyAlignment="1">
      <x:alignment vertical="top" wrapText="1"/>
    </x:xf>
    <x:xf numFmtId="0" fontId="4" fillId="6" borderId="6" xfId="0" applyNumberFormat="1" applyFont="1" applyFill="1" applyBorder="1" applyAlignment="1">
      <x:alignment vertical="top" wrapText="1"/>
    </x:xf>
    <x:xf numFmtId="0" fontId="5" fillId="6" borderId="6" xfId="0" applyNumberFormat="1" applyFont="1" applyFill="1" applyBorder="1" applyAlignment="1">
      <x:alignment vertical="top" wrapText="1"/>
    </x:xf>
    <x:xf numFmtId="0" fontId="5" fillId="7" borderId="4" xfId="0" applyNumberFormat="1" applyFont="1" applyFill="1" applyBorder="1" applyAlignment="1">
      <x:alignment vertical="top" wrapText="1"/>
    </x:xf>
    <x:xf numFmtId="0" fontId="4" fillId="9" borderId="6" xfId="0" applyNumberFormat="1" applyFont="1" applyFill="1" applyBorder="1" applyAlignment="1">
      <x:alignment vertical="top" wrapText="1"/>
    </x:xf>
    <x:xf numFmtId="0" fontId="5" fillId="9" borderId="6" xfId="0" applyNumberFormat="1" applyFont="1" applyFill="1" applyBorder="1" applyAlignment="1">
      <x:alignment vertical="top" wrapText="1"/>
    </x:xf>
    <x:xf numFmtId="0" fontId="8" fillId="2" borderId="0" xfId="0" applyNumberFormat="1" applyFont="1" applyFill="1" applyBorder="1"/>
    <x:xf numFmtId="0" fontId="8" fillId="2" borderId="0" xfId="0" applyNumberFormat="1" applyFont="1" applyFill="1" applyBorder="1" applyAlignment="1">
      <x:alignment vertical="center"/>
    </x:xf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9" fillId="6" borderId="0" xfId="0" applyNumberFormat="1" applyFont="1" applyFill="1" applyBorder="1"/>
    <x:xf numFmtId="0" fontId="9" fillId="6" borderId="7" xfId="0" applyNumberFormat="1" applyFont="1" applyFill="1" applyBorder="1"/>
    <x:xf numFmtId="0" fontId="9" fillId="6" borderId="8" xfId="0" applyNumberFormat="1" applyFont="1" applyFill="1" applyBorder="1"/>
    <x:xf numFmtId="0" fontId="9" fillId="6" borderId="9" xfId="0" applyNumberFormat="1" applyFont="1" applyFill="1" applyBorder="1"/>
    <x:xf numFmtId="0" fontId="9" fillId="6" borderId="10" xfId="0" applyNumberFormat="1" applyFont="1" applyFill="1" applyBorder="1"/>
    <x:xf numFmtId="0" fontId="9" fillId="6" borderId="7" xfId="0" applyNumberFormat="1" applyFont="1" applyFill="1" applyBorder="1" applyAlignment="1">
      <x:alignment horizontal="center"/>
    </x:xf>
    <x:xf numFmtId="0" fontId="9" fillId="6" borderId="8" xfId="0" applyNumberFormat="1" applyFont="1" applyFill="1" applyBorder="1" applyAlignment="1">
      <x:alignment horizontal="center"/>
    </x:xf>
    <x:xf numFmtId="0" fontId="9" fillId="6" borderId="9" xfId="0" applyNumberFormat="1" applyFont="1" applyFill="1" applyBorder="1" applyAlignment="1">
      <x:alignment horizontal="center"/>
    </x:xf>
    <x:xf numFmtId="0" fontId="9" fillId="6" borderId="10" xfId="0" applyNumberFormat="1" applyFont="1" applyFill="1" applyBorder="1" applyAlignment="1">
      <x:alignment horizontal="center"/>
    </x:xf>
    <x:xf numFmtId="0" fontId="9" fillId="6" borderId="7" xfId="0" applyNumberFormat="1" applyFont="1" applyFill="1" applyBorder="1" applyAlignment="1">
      <x:alignment horizontal="center" vertical="center"/>
    </x:xf>
    <x:xf numFmtId="0" fontId="9" fillId="6" borderId="8" xfId="0" applyNumberFormat="1" applyFont="1" applyFill="1" applyBorder="1" applyAlignment="1">
      <x:alignment horizontal="center" vertical="center"/>
    </x:xf>
    <x:xf numFmtId="0" fontId="9" fillId="6" borderId="9" xfId="0" applyNumberFormat="1" applyFont="1" applyFill="1" applyBorder="1" applyAlignment="1">
      <x:alignment horizontal="center" vertical="center"/>
    </x:xf>
    <x:xf numFmtId="0" fontId="9" fillId="6" borderId="10" xfId="0" applyNumberFormat="1" applyFont="1" applyFill="1" applyBorder="1" applyAlignment="1">
      <x:alignment horizontal="center" vertical="center"/>
    </x:xf>
    <x:xf numFmtId="0" fontId="0" fillId="8" borderId="0" xfId="0" applyNumberFormat="1" applyFont="1" applyFill="1" applyBorder="1"/>
    <x:xf numFmtId="0" fontId="9" fillId="8" borderId="0" xfId="0" applyNumberFormat="1" applyFont="1" applyFill="1" applyBorder="1"/>
    <x:xf numFmtId="0" fontId="9" fillId="8" borderId="7" xfId="0" applyNumberFormat="1" applyFont="1" applyFill="1" applyBorder="1"/>
    <x:xf numFmtId="0" fontId="9" fillId="8" borderId="8" xfId="0" applyNumberFormat="1" applyFont="1" applyFill="1" applyBorder="1"/>
    <x:xf numFmtId="0" fontId="9" fillId="8" borderId="9" xfId="0" applyNumberFormat="1" applyFont="1" applyFill="1" applyBorder="1"/>
    <x:xf numFmtId="0" fontId="9" fillId="8" borderId="10" xfId="0" applyNumberFormat="1" applyFont="1" applyFill="1" applyBorder="1"/>
    <x:xf numFmtId="0" fontId="9" fillId="8" borderId="7" xfId="0" applyNumberFormat="1" applyFont="1" applyFill="1" applyBorder="1" applyAlignment="1">
      <x:alignment horizontal="center"/>
    </x:xf>
    <x:xf numFmtId="0" fontId="9" fillId="8" borderId="8" xfId="0" applyNumberFormat="1" applyFont="1" applyFill="1" applyBorder="1" applyAlignment="1">
      <x:alignment horizontal="center"/>
    </x:xf>
    <x:xf numFmtId="0" fontId="9" fillId="8" borderId="9" xfId="0" applyNumberFormat="1" applyFont="1" applyFill="1" applyBorder="1" applyAlignment="1">
      <x:alignment horizontal="center"/>
    </x:xf>
    <x:xf numFmtId="0" fontId="9" fillId="8" borderId="10" xfId="0" applyNumberFormat="1" applyFont="1" applyFill="1" applyBorder="1" applyAlignment="1">
      <x:alignment horizontal="center"/>
    </x:xf>
    <x:xf numFmtId="0" fontId="9" fillId="8" borderId="7" xfId="0" applyNumberFormat="1" applyFont="1" applyFill="1" applyBorder="1" applyAlignment="1">
      <x:alignment horizontal="center" vertical="center"/>
    </x:xf>
    <x:xf numFmtId="0" fontId="9" fillId="8" borderId="8" xfId="0" applyNumberFormat="1" applyFont="1" applyFill="1" applyBorder="1" applyAlignment="1">
      <x:alignment horizontal="center" vertical="center"/>
    </x:xf>
    <x:xf numFmtId="0" fontId="9" fillId="8" borderId="9" xfId="0" applyNumberFormat="1" applyFont="1" applyFill="1" applyBorder="1" applyAlignment="1">
      <x:alignment horizontal="center" vertical="center"/>
    </x:xf>
    <x:xf numFmtId="0" fontId="9" fillId="8" borderId="10" xfId="0" applyNumberFormat="1" applyFont="1" applyFill="1" applyBorder="1" applyAlignment="1">
      <x:alignment horizontal="center" vertical="center"/>
    </x:xf>
    <x:xf numFmtId="0" fontId="0" fillId="5" borderId="0" xfId="0" applyNumberFormat="1" applyFont="1" applyFill="1" applyBorder="1"/>
    <x:xf numFmtId="0" fontId="9" fillId="5" borderId="0" xfId="0" applyNumberFormat="1" applyFont="1" applyFill="1" applyBorder="1"/>
    <x:xf numFmtId="0" fontId="9" fillId="5" borderId="7" xfId="0" applyNumberFormat="1" applyFont="1" applyFill="1" applyBorder="1"/>
    <x:xf numFmtId="0" fontId="9" fillId="5" borderId="8" xfId="0" applyNumberFormat="1" applyFont="1" applyFill="1" applyBorder="1"/>
    <x:xf numFmtId="0" fontId="9" fillId="5" borderId="9" xfId="0" applyNumberFormat="1" applyFont="1" applyFill="1" applyBorder="1"/>
    <x:xf numFmtId="0" fontId="9" fillId="5" borderId="10" xfId="0" applyNumberFormat="1" applyFont="1" applyFill="1" applyBorder="1"/>
    <x:xf numFmtId="0" fontId="9" fillId="5" borderId="7" xfId="0" applyNumberFormat="1" applyFont="1" applyFill="1" applyBorder="1" applyAlignment="1">
      <x:alignment horizontal="center"/>
    </x:xf>
    <x:xf numFmtId="0" fontId="9" fillId="5" borderId="8" xfId="0" applyNumberFormat="1" applyFont="1" applyFill="1" applyBorder="1" applyAlignment="1">
      <x:alignment horizontal="center"/>
    </x:xf>
    <x:xf numFmtId="0" fontId="9" fillId="5" borderId="9" xfId="0" applyNumberFormat="1" applyFont="1" applyFill="1" applyBorder="1" applyAlignment="1">
      <x:alignment horizontal="center"/>
    </x:xf>
    <x:xf numFmtId="0" fontId="9" fillId="5" borderId="10" xfId="0" applyNumberFormat="1" applyFont="1" applyFill="1" applyBorder="1" applyAlignment="1">
      <x:alignment horizontal="center"/>
    </x:xf>
    <x:xf numFmtId="0" fontId="9" fillId="5" borderId="7" xfId="0" applyNumberFormat="1" applyFont="1" applyFill="1" applyBorder="1" applyAlignment="1">
      <x:alignment horizontal="center" vertical="center"/>
    </x:xf>
    <x:xf numFmtId="0" fontId="9" fillId="5" borderId="8" xfId="0" applyNumberFormat="1" applyFont="1" applyFill="1" applyBorder="1" applyAlignment="1">
      <x:alignment horizontal="center" vertical="center"/>
    </x:xf>
    <x:xf numFmtId="0" fontId="9" fillId="5" borderId="9" xfId="0" applyNumberFormat="1" applyFont="1" applyFill="1" applyBorder="1" applyAlignment="1">
      <x:alignment horizontal="center" vertical="center"/>
    </x:xf>
    <x:xf numFmtId="0" fontId="9" fillId="5" borderId="10" xfId="0" applyNumberFormat="1" applyFont="1" applyFill="1" applyBorder="1" applyAlignment="1">
      <x:alignment horizontal="center" vertical="center"/>
    </x:xf>
    <x:xf numFmtId="0" fontId="0" fillId="10" borderId="0" xfId="0" applyNumberFormat="1" applyFont="1" applyFill="1" applyBorder="1"/>
    <x:xf numFmtId="0" fontId="10" fillId="10" borderId="0" xfId="0" applyNumberFormat="1" applyFont="1" applyFill="1" applyBorder="1"/>
    <x:xf numFmtId="0" fontId="11" fillId="4" borderId="0" xfId="0" applyNumberFormat="1" applyFont="1" applyFill="1" applyBorder="1"/>
    <x:xf numFmtId="0" fontId="11" fillId="4" borderId="0" xfId="0" applyNumberFormat="1" applyFont="1" applyFill="1" applyBorder="1" applyAlignment="1">
      <x:alignment horizontal="center"/>
    </x:xf>
    <x:xf numFmtId="0" fontId="11" fillId="4" borderId="0" xfId="0" applyNumberFormat="1" applyFont="1" applyFill="1" applyBorder="1" applyAlignment="1">
      <x:alignment horizontal="center" vertical="center"/>
    </x:xf>
    <x:xf numFmtId="0" fontId="2" fillId="8" borderId="0" xfId="0" applyNumberFormat="1" applyFont="1" applyFill="1" applyBorder="1"/>
    <x:xf numFmtId="0" fontId="2" fillId="8" borderId="10" xfId="0" applyNumberFormat="1" applyFont="1" applyFill="1" applyBorder="1"/>
    <x:xf numFmtId="0" fontId="2" fillId="8" borderId="11" xfId="0" applyNumberFormat="1" applyFont="1" applyFill="1" applyBorder="1"/>
    <x:xf numFmtId="0" fontId="2" fillId="8" borderId="9" xfId="0" applyNumberFormat="1" applyFont="1" applyFill="1" applyBorder="1"/>
    <x:xf numFmtId="0" fontId="2" fillId="8" borderId="3" xfId="0" applyNumberFormat="1" applyFont="1" applyFill="1" applyBorder="1"/>
    <x:xf numFmtId="0" fontId="2" fillId="8" borderId="12" xfId="0" applyNumberFormat="1" applyFont="1" applyFill="1" applyBorder="1"/>
    <x:xf numFmtId="0" fontId="2" fillId="8" borderId="1" xfId="0" applyNumberFormat="1" applyFont="1" applyFill="1" applyBorder="1"/>
    <x:xf numFmtId="0" fontId="2" fillId="8" borderId="8" xfId="0" applyNumberFormat="1" applyFont="1" applyFill="1" applyBorder="1"/>
    <x:xf numFmtId="0" fontId="2" fillId="8" borderId="13" xfId="0" applyNumberFormat="1" applyFont="1" applyFill="1" applyBorder="1"/>
    <x:xf numFmtId="0" fontId="2" fillId="8" borderId="7" xfId="0" applyNumberFormat="1" applyFont="1" applyFill="1" applyBorder="1"/>
    <x:xf numFmtId="0" fontId="2" fillId="8" borderId="10" xfId="0" applyNumberFormat="1" applyFont="1" applyFill="1" applyBorder="1" applyAlignment="1">
      <x:alignment wrapText="1"/>
    </x:xf>
    <x:xf numFmtId="0" fontId="2" fillId="8" borderId="11" xfId="0" applyNumberFormat="1" applyFont="1" applyFill="1" applyBorder="1" applyAlignment="1">
      <x:alignment wrapText="1"/>
    </x:xf>
    <x:xf numFmtId="0" fontId="2" fillId="8" borderId="9" xfId="0" applyNumberFormat="1" applyFont="1" applyFill="1" applyBorder="1" applyAlignment="1">
      <x:alignment wrapText="1"/>
    </x:xf>
    <x:xf numFmtId="0" fontId="2" fillId="8" borderId="3" xfId="0" applyNumberFormat="1" applyFont="1" applyFill="1" applyBorder="1" applyAlignment="1">
      <x:alignment wrapText="1"/>
    </x:xf>
    <x:xf numFmtId="0" fontId="2" fillId="8" borderId="12" xfId="0" applyNumberFormat="1" applyFont="1" applyFill="1" applyBorder="1" applyAlignment="1">
      <x:alignment wrapText="1"/>
    </x:xf>
    <x:xf numFmtId="0" fontId="2" fillId="8" borderId="1" xfId="0" applyNumberFormat="1" applyFont="1" applyFill="1" applyBorder="1" applyAlignment="1">
      <x:alignment wrapText="1"/>
    </x:xf>
    <x:xf numFmtId="0" fontId="2" fillId="8" borderId="8" xfId="0" applyNumberFormat="1" applyFont="1" applyFill="1" applyBorder="1" applyAlignment="1">
      <x:alignment wrapText="1"/>
    </x:xf>
    <x:xf numFmtId="0" fontId="2" fillId="8" borderId="13" xfId="0" applyNumberFormat="1" applyFont="1" applyFill="1" applyBorder="1" applyAlignment="1">
      <x:alignment wrapText="1"/>
    </x:xf>
    <x:xf numFmtId="0" fontId="2" fillId="8" borderId="7" xfId="0" applyNumberFormat="1" applyFont="1" applyFill="1" applyBorder="1" applyAlignment="1">
      <x:alignment wrapText="1"/>
    </x:xf>
    <x:xf numFmtId="0" fontId="2" fillId="8" borderId="10" xfId="0" applyNumberFormat="1" applyFont="1" applyFill="1" applyBorder="1" applyAlignment="1">
      <x:alignment vertical="center" wrapText="1"/>
    </x:xf>
    <x:xf numFmtId="0" fontId="2" fillId="8" borderId="11" xfId="0" applyNumberFormat="1" applyFont="1" applyFill="1" applyBorder="1" applyAlignment="1">
      <x:alignment vertical="center" wrapText="1"/>
    </x:xf>
    <x:xf numFmtId="0" fontId="2" fillId="8" borderId="9" xfId="0" applyNumberFormat="1" applyFont="1" applyFill="1" applyBorder="1" applyAlignment="1">
      <x:alignment vertical="center" wrapText="1"/>
    </x:xf>
    <x:xf numFmtId="0" fontId="2" fillId="8" borderId="3" xfId="0" applyNumberFormat="1" applyFont="1" applyFill="1" applyBorder="1" applyAlignment="1">
      <x:alignment vertical="center" wrapText="1"/>
    </x:xf>
    <x:xf numFmtId="0" fontId="2" fillId="8" borderId="12" xfId="0" applyNumberFormat="1" applyFont="1" applyFill="1" applyBorder="1" applyAlignment="1">
      <x:alignment vertical="center" wrapText="1"/>
    </x:xf>
    <x:xf numFmtId="0" fontId="2" fillId="8" borderId="1" xfId="0" applyNumberFormat="1" applyFont="1" applyFill="1" applyBorder="1" applyAlignment="1">
      <x:alignment vertical="center" wrapText="1"/>
    </x:xf>
    <x:xf numFmtId="0" fontId="2" fillId="8" borderId="8" xfId="0" applyNumberFormat="1" applyFont="1" applyFill="1" applyBorder="1" applyAlignment="1">
      <x:alignment vertical="center" wrapText="1"/>
    </x:xf>
    <x:xf numFmtId="0" fontId="2" fillId="8" borderId="13" xfId="0" applyNumberFormat="1" applyFont="1" applyFill="1" applyBorder="1" applyAlignment="1">
      <x:alignment vertical="center" wrapText="1"/>
    </x:xf>
    <x:xf numFmtId="0" fontId="2" fillId="8" borderId="7" xfId="0" applyNumberFormat="1" applyFont="1" applyFill="1" applyBorder="1" applyAlignment="1">
      <x:alignment vertical="center" wrapText="1"/>
    </x:xf>
    <x:xf numFmtId="0" fontId="12" fillId="8" borderId="0" xfId="0" applyNumberFormat="1" applyFont="1" applyFill="1" applyBorder="1"/>
    <x:xf numFmtId="0" fontId="12" fillId="8" borderId="14" xfId="0" applyNumberFormat="1" applyFont="1" applyFill="1" applyBorder="1"/>
    <x:xf numFmtId="0" fontId="12" fillId="8" borderId="15" xfId="0" applyNumberFormat="1" applyFont="1" applyFill="1" applyBorder="1"/>
    <x:xf numFmtId="0" fontId="12" fillId="8" borderId="16" xfId="0" applyNumberFormat="1" applyFont="1" applyFill="1" applyBorder="1"/>
    <x:xf numFmtId="0" fontId="12" fillId="8" borderId="17" xfId="0" applyNumberFormat="1" applyFont="1" applyFill="1" applyBorder="1"/>
    <x:xf numFmtId="0" fontId="12" fillId="8" borderId="18" xfId="0" applyNumberFormat="1" applyFont="1" applyFill="1" applyBorder="1"/>
    <x:xf numFmtId="0" fontId="12" fillId="8" borderId="19" xfId="0" applyNumberFormat="1" applyFont="1" applyFill="1" applyBorder="1"/>
    <x:xf numFmtId="0" fontId="12" fillId="8" borderId="14" xfId="0" applyNumberFormat="1" applyFont="1" applyFill="1" applyBorder="1" applyAlignment="1">
      <x:alignment wrapText="1"/>
    </x:xf>
    <x:xf numFmtId="0" fontId="12" fillId="8" borderId="15" xfId="0" applyNumberFormat="1" applyFont="1" applyFill="1" applyBorder="1" applyAlignment="1">
      <x:alignment wrapText="1"/>
    </x:xf>
    <x:xf numFmtId="0" fontId="12" fillId="8" borderId="16" xfId="0" applyNumberFormat="1" applyFont="1" applyFill="1" applyBorder="1" applyAlignment="1">
      <x:alignment wrapText="1"/>
    </x:xf>
    <x:xf numFmtId="0" fontId="12" fillId="8" borderId="17" xfId="0" applyNumberFormat="1" applyFont="1" applyFill="1" applyBorder="1" applyAlignment="1">
      <x:alignment wrapText="1"/>
    </x:xf>
    <x:xf numFmtId="0" fontId="12" fillId="8" borderId="18" xfId="0" applyNumberFormat="1" applyFont="1" applyFill="1" applyBorder="1" applyAlignment="1">
      <x:alignment wrapText="1"/>
    </x:xf>
    <x:xf numFmtId="0" fontId="12" fillId="8" borderId="19" xfId="0" applyNumberFormat="1" applyFont="1" applyFill="1" applyBorder="1" applyAlignment="1">
      <x:alignment wrapText="1"/>
    </x:xf>
    <x:xf numFmtId="0" fontId="12" fillId="8" borderId="14" xfId="0" applyNumberFormat="1" applyFont="1" applyFill="1" applyBorder="1" applyAlignment="1">
      <x:alignment horizontal="center" wrapText="1"/>
    </x:xf>
    <x:xf numFmtId="0" fontId="12" fillId="8" borderId="15" xfId="0" applyNumberFormat="1" applyFont="1" applyFill="1" applyBorder="1" applyAlignment="1">
      <x:alignment horizontal="center" wrapText="1"/>
    </x:xf>
    <x:xf numFmtId="0" fontId="12" fillId="8" borderId="16" xfId="0" applyNumberFormat="1" applyFont="1" applyFill="1" applyBorder="1" applyAlignment="1">
      <x:alignment horizontal="center" wrapText="1"/>
    </x:xf>
    <x:xf numFmtId="0" fontId="12" fillId="8" borderId="17" xfId="0" applyNumberFormat="1" applyFont="1" applyFill="1" applyBorder="1" applyAlignment="1">
      <x:alignment horizontal="center" wrapText="1"/>
    </x:xf>
    <x:xf numFmtId="0" fontId="12" fillId="8" borderId="18" xfId="0" applyNumberFormat="1" applyFont="1" applyFill="1" applyBorder="1" applyAlignment="1">
      <x:alignment horizontal="center" wrapText="1"/>
    </x:xf>
    <x:xf numFmtId="0" fontId="12" fillId="8" borderId="19" xfId="0" applyNumberFormat="1" applyFont="1" applyFill="1" applyBorder="1" applyAlignment="1">
      <x:alignment horizontal="center" wrapText="1"/>
    </x:xf>
    <x:xf numFmtId="0" fontId="12" fillId="8" borderId="14" xfId="0" applyNumberFormat="1" applyFont="1" applyFill="1" applyBorder="1" applyAlignment="1">
      <x:alignment horizontal="center" vertical="center" wrapText="1"/>
    </x:xf>
    <x:xf numFmtId="0" fontId="12" fillId="8" borderId="15" xfId="0" applyNumberFormat="1" applyFont="1" applyFill="1" applyBorder="1" applyAlignment="1">
      <x:alignment horizontal="center" vertical="center" wrapText="1"/>
    </x:xf>
    <x:xf numFmtId="0" fontId="12" fillId="8" borderId="16" xfId="0" applyNumberFormat="1" applyFont="1" applyFill="1" applyBorder="1" applyAlignment="1">
      <x:alignment horizontal="center" vertical="center" wrapText="1"/>
    </x:xf>
    <x:xf numFmtId="0" fontId="12" fillId="8" borderId="17" xfId="0" applyNumberFormat="1" applyFont="1" applyFill="1" applyBorder="1" applyAlignment="1">
      <x:alignment horizontal="center" vertical="center" wrapText="1"/>
    </x:xf>
    <x:xf numFmtId="0" fontId="12" fillId="8" borderId="18" xfId="0" applyNumberFormat="1" applyFont="1" applyFill="1" applyBorder="1" applyAlignment="1">
      <x:alignment horizontal="center" vertical="center" wrapText="1"/>
    </x:xf>
    <x:xf numFmtId="0" fontId="12" fillId="8" borderId="19" xfId="0" applyNumberFormat="1" applyFont="1" applyFill="1" applyBorder="1" applyAlignment="1">
      <x:alignment horizontal="center" vertical="center" wrapText="1"/>
    </x:xf>
    <x:xf numFmtId="0" fontId="0" fillId="9" borderId="0" xfId="0" applyNumberFormat="1" applyFont="1" applyFill="1" applyBorder="1"/>
    <x:xf numFmtId="0" fontId="12" fillId="9" borderId="0" xfId="0" applyNumberFormat="1" applyFont="1" applyFill="1" applyBorder="1"/>
    <x:xf numFmtId="0" fontId="12" fillId="9" borderId="14" xfId="0" applyNumberFormat="1" applyFont="1" applyFill="1" applyBorder="1"/>
    <x:xf numFmtId="0" fontId="12" fillId="9" borderId="15" xfId="0" applyNumberFormat="1" applyFont="1" applyFill="1" applyBorder="1"/>
    <x:xf numFmtId="0" fontId="12" fillId="9" borderId="16" xfId="0" applyNumberFormat="1" applyFont="1" applyFill="1" applyBorder="1"/>
    <x:xf numFmtId="0" fontId="12" fillId="9" borderId="17" xfId="0" applyNumberFormat="1" applyFont="1" applyFill="1" applyBorder="1"/>
    <x:xf numFmtId="0" fontId="12" fillId="9" borderId="18" xfId="0" applyNumberFormat="1" applyFont="1" applyFill="1" applyBorder="1"/>
    <x:xf numFmtId="0" fontId="12" fillId="9" borderId="19" xfId="0" applyNumberFormat="1" applyFont="1" applyFill="1" applyBorder="1"/>
    <x:xf numFmtId="0" fontId="12" fillId="9" borderId="14" xfId="0" applyNumberFormat="1" applyFont="1" applyFill="1" applyBorder="1" applyAlignment="1">
      <x:alignment wrapText="1"/>
    </x:xf>
    <x:xf numFmtId="0" fontId="12" fillId="9" borderId="15" xfId="0" applyNumberFormat="1" applyFont="1" applyFill="1" applyBorder="1" applyAlignment="1">
      <x:alignment wrapText="1"/>
    </x:xf>
    <x:xf numFmtId="0" fontId="12" fillId="9" borderId="16" xfId="0" applyNumberFormat="1" applyFont="1" applyFill="1" applyBorder="1" applyAlignment="1">
      <x:alignment wrapText="1"/>
    </x:xf>
    <x:xf numFmtId="0" fontId="12" fillId="9" borderId="17" xfId="0" applyNumberFormat="1" applyFont="1" applyFill="1" applyBorder="1" applyAlignment="1">
      <x:alignment wrapText="1"/>
    </x:xf>
    <x:xf numFmtId="0" fontId="12" fillId="9" borderId="18" xfId="0" applyNumberFormat="1" applyFont="1" applyFill="1" applyBorder="1" applyAlignment="1">
      <x:alignment wrapText="1"/>
    </x:xf>
    <x:xf numFmtId="0" fontId="12" fillId="9" borderId="19" xfId="0" applyNumberFormat="1" applyFont="1" applyFill="1" applyBorder="1" applyAlignment="1">
      <x:alignment wrapText="1"/>
    </x:xf>
    <x:xf numFmtId="0" fontId="12" fillId="9" borderId="14" xfId="0" applyNumberFormat="1" applyFont="1" applyFill="1" applyBorder="1" applyAlignment="1">
      <x:alignment horizontal="center" wrapText="1"/>
    </x:xf>
    <x:xf numFmtId="0" fontId="12" fillId="9" borderId="15" xfId="0" applyNumberFormat="1" applyFont="1" applyFill="1" applyBorder="1" applyAlignment="1">
      <x:alignment horizontal="center" wrapText="1"/>
    </x:xf>
    <x:xf numFmtId="0" fontId="12" fillId="9" borderId="16" xfId="0" applyNumberFormat="1" applyFont="1" applyFill="1" applyBorder="1" applyAlignment="1">
      <x:alignment horizontal="center" wrapText="1"/>
    </x:xf>
    <x:xf numFmtId="0" fontId="12" fillId="9" borderId="17" xfId="0" applyNumberFormat="1" applyFont="1" applyFill="1" applyBorder="1" applyAlignment="1">
      <x:alignment horizontal="center" wrapText="1"/>
    </x:xf>
    <x:xf numFmtId="0" fontId="12" fillId="9" borderId="18" xfId="0" applyNumberFormat="1" applyFont="1" applyFill="1" applyBorder="1" applyAlignment="1">
      <x:alignment horizontal="center" wrapText="1"/>
    </x:xf>
    <x:xf numFmtId="0" fontId="12" fillId="9" borderId="19" xfId="0" applyNumberFormat="1" applyFont="1" applyFill="1" applyBorder="1" applyAlignment="1">
      <x:alignment horizontal="center" wrapText="1"/>
    </x:xf>
    <x:xf numFmtId="0" fontId="12" fillId="9" borderId="14" xfId="0" applyNumberFormat="1" applyFont="1" applyFill="1" applyBorder="1" applyAlignment="1">
      <x:alignment horizontal="center" vertical="center" wrapText="1"/>
    </x:xf>
    <x:xf numFmtId="0" fontId="12" fillId="9" borderId="15" xfId="0" applyNumberFormat="1" applyFont="1" applyFill="1" applyBorder="1" applyAlignment="1">
      <x:alignment horizontal="center" vertical="center" wrapText="1"/>
    </x:xf>
    <x:xf numFmtId="0" fontId="12" fillId="9" borderId="16" xfId="0" applyNumberFormat="1" applyFont="1" applyFill="1" applyBorder="1" applyAlignment="1">
      <x:alignment horizontal="center" vertical="center" wrapText="1"/>
    </x:xf>
    <x:xf numFmtId="0" fontId="12" fillId="9" borderId="17" xfId="0" applyNumberFormat="1" applyFont="1" applyFill="1" applyBorder="1" applyAlignment="1">
      <x:alignment horizontal="center" vertical="center" wrapText="1"/>
    </x:xf>
    <x:xf numFmtId="0" fontId="12" fillId="9" borderId="18" xfId="0" applyNumberFormat="1" applyFont="1" applyFill="1" applyBorder="1" applyAlignment="1">
      <x:alignment horizontal="center" vertical="center" wrapText="1"/>
    </x:xf>
    <x:xf numFmtId="0" fontId="12" fillId="9" borderId="19" xfId="0" applyNumberFormat="1" applyFont="1" applyFill="1" applyBorder="1" applyAlignment="1">
      <x:alignment horizontal="center" vertical="center" wrapText="1"/>
    </x:xf>
    <x:xf numFmtId="0" fontId="0" fillId="7" borderId="0" xfId="0" applyNumberFormat="1" applyFont="1" applyFill="1" applyBorder="1"/>
    <x:xf numFmtId="0" fontId="12" fillId="7" borderId="0" xfId="0" applyNumberFormat="1" applyFont="1" applyFill="1" applyBorder="1"/>
    <x:xf numFmtId="0" fontId="12" fillId="7" borderId="14" xfId="0" applyNumberFormat="1" applyFont="1" applyFill="1" applyBorder="1"/>
    <x:xf numFmtId="0" fontId="12" fillId="7" borderId="15" xfId="0" applyNumberFormat="1" applyFont="1" applyFill="1" applyBorder="1"/>
    <x:xf numFmtId="0" fontId="12" fillId="7" borderId="16" xfId="0" applyNumberFormat="1" applyFont="1" applyFill="1" applyBorder="1"/>
    <x:xf numFmtId="0" fontId="12" fillId="7" borderId="17" xfId="0" applyNumberFormat="1" applyFont="1" applyFill="1" applyBorder="1"/>
    <x:xf numFmtId="0" fontId="12" fillId="7" borderId="18" xfId="0" applyNumberFormat="1" applyFont="1" applyFill="1" applyBorder="1"/>
    <x:xf numFmtId="0" fontId="12" fillId="7" borderId="19" xfId="0" applyNumberFormat="1" applyFont="1" applyFill="1" applyBorder="1"/>
    <x:xf numFmtId="0" fontId="12" fillId="7" borderId="14" xfId="0" applyNumberFormat="1" applyFont="1" applyFill="1" applyBorder="1" applyAlignment="1">
      <x:alignment wrapText="1"/>
    </x:xf>
    <x:xf numFmtId="0" fontId="12" fillId="7" borderId="15" xfId="0" applyNumberFormat="1" applyFont="1" applyFill="1" applyBorder="1" applyAlignment="1">
      <x:alignment wrapText="1"/>
    </x:xf>
    <x:xf numFmtId="0" fontId="12" fillId="7" borderId="16" xfId="0" applyNumberFormat="1" applyFont="1" applyFill="1" applyBorder="1" applyAlignment="1">
      <x:alignment wrapText="1"/>
    </x:xf>
    <x:xf numFmtId="0" fontId="12" fillId="7" borderId="17" xfId="0" applyNumberFormat="1" applyFont="1" applyFill="1" applyBorder="1" applyAlignment="1">
      <x:alignment wrapText="1"/>
    </x:xf>
    <x:xf numFmtId="0" fontId="12" fillId="7" borderId="18" xfId="0" applyNumberFormat="1" applyFont="1" applyFill="1" applyBorder="1" applyAlignment="1">
      <x:alignment wrapText="1"/>
    </x:xf>
    <x:xf numFmtId="0" fontId="12" fillId="7" borderId="19" xfId="0" applyNumberFormat="1" applyFont="1" applyFill="1" applyBorder="1" applyAlignment="1">
      <x:alignment wrapText="1"/>
    </x:xf>
    <x:xf numFmtId="0" fontId="12" fillId="7" borderId="14" xfId="0" applyNumberFormat="1" applyFont="1" applyFill="1" applyBorder="1" applyAlignment="1">
      <x:alignment horizontal="center" wrapText="1"/>
    </x:xf>
    <x:xf numFmtId="0" fontId="12" fillId="7" borderId="15" xfId="0" applyNumberFormat="1" applyFont="1" applyFill="1" applyBorder="1" applyAlignment="1">
      <x:alignment horizontal="center" wrapText="1"/>
    </x:xf>
    <x:xf numFmtId="0" fontId="12" fillId="7" borderId="16" xfId="0" applyNumberFormat="1" applyFont="1" applyFill="1" applyBorder="1" applyAlignment="1">
      <x:alignment horizontal="center" wrapText="1"/>
    </x:xf>
    <x:xf numFmtId="0" fontId="12" fillId="7" borderId="17" xfId="0" applyNumberFormat="1" applyFont="1" applyFill="1" applyBorder="1" applyAlignment="1">
      <x:alignment horizontal="center" wrapText="1"/>
    </x:xf>
    <x:xf numFmtId="0" fontId="12" fillId="7" borderId="18" xfId="0" applyNumberFormat="1" applyFont="1" applyFill="1" applyBorder="1" applyAlignment="1">
      <x:alignment horizontal="center" wrapText="1"/>
    </x:xf>
    <x:xf numFmtId="0" fontId="12" fillId="7" borderId="19" xfId="0" applyNumberFormat="1" applyFont="1" applyFill="1" applyBorder="1" applyAlignment="1">
      <x:alignment horizontal="center" wrapText="1"/>
    </x:xf>
    <x:xf numFmtId="0" fontId="12" fillId="7" borderId="14" xfId="0" applyNumberFormat="1" applyFont="1" applyFill="1" applyBorder="1" applyAlignment="1">
      <x:alignment horizontal="center" vertical="center" wrapText="1"/>
    </x:xf>
    <x:xf numFmtId="0" fontId="12" fillId="7" borderId="15" xfId="0" applyNumberFormat="1" applyFont="1" applyFill="1" applyBorder="1" applyAlignment="1">
      <x:alignment horizontal="center" vertical="center" wrapText="1"/>
    </x:xf>
    <x:xf numFmtId="0" fontId="12" fillId="7" borderId="16" xfId="0" applyNumberFormat="1" applyFont="1" applyFill="1" applyBorder="1" applyAlignment="1">
      <x:alignment horizontal="center" vertical="center" wrapText="1"/>
    </x:xf>
    <x:xf numFmtId="0" fontId="12" fillId="7" borderId="17" xfId="0" applyNumberFormat="1" applyFont="1" applyFill="1" applyBorder="1" applyAlignment="1">
      <x:alignment horizontal="center" vertical="center" wrapText="1"/>
    </x:xf>
    <x:xf numFmtId="0" fontId="12" fillId="7" borderId="18" xfId="0" applyNumberFormat="1" applyFont="1" applyFill="1" applyBorder="1" applyAlignment="1">
      <x:alignment horizontal="center" vertical="center" wrapText="1"/>
    </x:xf>
    <x:xf numFmtId="0" fontId="12" fillId="7" borderId="19" xfId="0" applyNumberFormat="1" applyFont="1" applyFill="1" applyBorder="1" applyAlignment="1">
      <x:alignment horizontal="center" vertical="center" wrapText="1"/>
    </x:xf>
    <x:xf numFmtId="0" fontId="12" fillId="6" borderId="0" xfId="0" applyNumberFormat="1" applyFont="1" applyFill="1" applyBorder="1"/>
    <x:xf numFmtId="0" fontId="12" fillId="6" borderId="14" xfId="0" applyNumberFormat="1" applyFont="1" applyFill="1" applyBorder="1"/>
    <x:xf numFmtId="0" fontId="12" fillId="6" borderId="15" xfId="0" applyNumberFormat="1" applyFont="1" applyFill="1" applyBorder="1"/>
    <x:xf numFmtId="0" fontId="12" fillId="6" borderId="16" xfId="0" applyNumberFormat="1" applyFont="1" applyFill="1" applyBorder="1"/>
    <x:xf numFmtId="0" fontId="12" fillId="6" borderId="17" xfId="0" applyNumberFormat="1" applyFont="1" applyFill="1" applyBorder="1"/>
    <x:xf numFmtId="0" fontId="12" fillId="6" borderId="18" xfId="0" applyNumberFormat="1" applyFont="1" applyFill="1" applyBorder="1"/>
    <x:xf numFmtId="0" fontId="12" fillId="6" borderId="19" xfId="0" applyNumberFormat="1" applyFont="1" applyFill="1" applyBorder="1"/>
    <x:xf numFmtId="0" fontId="12" fillId="6" borderId="14" xfId="0" applyNumberFormat="1" applyFont="1" applyFill="1" applyBorder="1" applyAlignment="1">
      <x:alignment wrapText="1"/>
    </x:xf>
    <x:xf numFmtId="0" fontId="12" fillId="6" borderId="15" xfId="0" applyNumberFormat="1" applyFont="1" applyFill="1" applyBorder="1" applyAlignment="1">
      <x:alignment wrapText="1"/>
    </x:xf>
    <x:xf numFmtId="0" fontId="12" fillId="6" borderId="16" xfId="0" applyNumberFormat="1" applyFont="1" applyFill="1" applyBorder="1" applyAlignment="1">
      <x:alignment wrapText="1"/>
    </x:xf>
    <x:xf numFmtId="0" fontId="12" fillId="6" borderId="17" xfId="0" applyNumberFormat="1" applyFont="1" applyFill="1" applyBorder="1" applyAlignment="1">
      <x:alignment wrapText="1"/>
    </x:xf>
    <x:xf numFmtId="0" fontId="12" fillId="6" borderId="18" xfId="0" applyNumberFormat="1" applyFont="1" applyFill="1" applyBorder="1" applyAlignment="1">
      <x:alignment wrapText="1"/>
    </x:xf>
    <x:xf numFmtId="0" fontId="12" fillId="6" borderId="19" xfId="0" applyNumberFormat="1" applyFont="1" applyFill="1" applyBorder="1" applyAlignment="1">
      <x:alignment wrapText="1"/>
    </x:xf>
    <x:xf numFmtId="0" fontId="12" fillId="6" borderId="14" xfId="0" applyNumberFormat="1" applyFont="1" applyFill="1" applyBorder="1" applyAlignment="1">
      <x:alignment horizontal="center" wrapText="1"/>
    </x:xf>
    <x:xf numFmtId="0" fontId="12" fillId="6" borderId="15" xfId="0" applyNumberFormat="1" applyFont="1" applyFill="1" applyBorder="1" applyAlignment="1">
      <x:alignment horizontal="center" wrapText="1"/>
    </x:xf>
    <x:xf numFmtId="0" fontId="12" fillId="6" borderId="16" xfId="0" applyNumberFormat="1" applyFont="1" applyFill="1" applyBorder="1" applyAlignment="1">
      <x:alignment horizontal="center" wrapText="1"/>
    </x:xf>
    <x:xf numFmtId="0" fontId="12" fillId="6" borderId="17" xfId="0" applyNumberFormat="1" applyFont="1" applyFill="1" applyBorder="1" applyAlignment="1">
      <x:alignment horizontal="center" wrapText="1"/>
    </x:xf>
    <x:xf numFmtId="0" fontId="12" fillId="6" borderId="18" xfId="0" applyNumberFormat="1" applyFont="1" applyFill="1" applyBorder="1" applyAlignment="1">
      <x:alignment horizontal="center" wrapText="1"/>
    </x:xf>
    <x:xf numFmtId="0" fontId="12" fillId="6" borderId="19" xfId="0" applyNumberFormat="1" applyFont="1" applyFill="1" applyBorder="1" applyAlignment="1">
      <x:alignment horizontal="center" wrapText="1"/>
    </x:xf>
    <x:xf numFmtId="0" fontId="12" fillId="6" borderId="14" xfId="0" applyNumberFormat="1" applyFont="1" applyFill="1" applyBorder="1" applyAlignment="1">
      <x:alignment horizontal="center" vertical="center" wrapText="1"/>
    </x:xf>
    <x:xf numFmtId="0" fontId="12" fillId="6" borderId="15" xfId="0" applyNumberFormat="1" applyFont="1" applyFill="1" applyBorder="1" applyAlignment="1">
      <x:alignment horizontal="center" vertical="center" wrapText="1"/>
    </x:xf>
    <x:xf numFmtId="0" fontId="12" fillId="6" borderId="16" xfId="0" applyNumberFormat="1" applyFont="1" applyFill="1" applyBorder="1" applyAlignment="1">
      <x:alignment horizontal="center" vertical="center" wrapText="1"/>
    </x:xf>
    <x:xf numFmtId="0" fontId="12" fillId="6" borderId="17" xfId="0" applyNumberFormat="1" applyFont="1" applyFill="1" applyBorder="1" applyAlignment="1">
      <x:alignment horizontal="center" vertical="center" wrapText="1"/>
    </x:xf>
    <x:xf numFmtId="0" fontId="12" fillId="6" borderId="18" xfId="0" applyNumberFormat="1" applyFont="1" applyFill="1" applyBorder="1" applyAlignment="1">
      <x:alignment horizontal="center" vertical="center" wrapText="1"/>
    </x:xf>
    <x:xf numFmtId="0" fontId="12" fillId="6" borderId="19" xfId="0" applyNumberFormat="1" applyFont="1" applyFill="1" applyBorder="1" applyAlignment="1">
      <x:alignment horizontal="center" vertical="center" wrapText="1"/>
    </x:xf>
    <x:xf numFmtId="0" fontId="11" fillId="2" borderId="0" xfId="0" applyNumberFormat="1" applyFont="1" applyFill="1" applyBorder="1"/>
    <x:xf numFmtId="0" fontId="11" fillId="2" borderId="0" xfId="0" applyNumberFormat="1" applyFont="1" applyFill="1" applyBorder="1" applyAlignment="1">
      <x:alignment horizontal="center"/>
    </x:xf>
    <x:xf numFmtId="0" fontId="2" fillId="5" borderId="0" xfId="0" applyNumberFormat="1" applyFont="1" applyFill="1" applyBorder="1"/>
    <x:xf numFmtId="0" fontId="2" fillId="5" borderId="0" xfId="0" applyNumberFormat="1" applyFont="1" applyFill="1" applyBorder="1" applyAlignment="1">
      <x:alignment wrapText="1"/>
    </x:xf>
    <x:xf numFmtId="0" fontId="2" fillId="5" borderId="0" xfId="0" applyNumberFormat="1" applyFont="1" applyFill="1" applyBorder="1" applyAlignment="1">
      <x:alignment vertical="center" wrapText="1"/>
    </x:xf>
    <x:xf numFmtId="0" fontId="13" fillId="9" borderId="0" xfId="0" applyNumberFormat="1" applyFont="1" applyFill="1" applyBorder="1"/>
    <x:xf numFmtId="0" fontId="13" fillId="9" borderId="0" xfId="0" applyNumberFormat="1" applyFont="1" applyFill="1" applyBorder="1" applyAlignment="1">
      <x:alignment wrapText="1"/>
    </x:xf>
    <x:xf numFmtId="0" fontId="13" fillId="9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b73b9b110e4c8f" /><Relationship Type="http://schemas.openxmlformats.org/officeDocument/2006/relationships/theme" Target="/xl/theme/theme1.xml" Id="Re63f49f513054db8" /><Relationship Type="http://schemas.openxmlformats.org/officeDocument/2006/relationships/sharedStrings" Target="/xl/sharedStrings.xml" Id="R6d9b0d4da6164d83" /><Relationship Type="http://schemas.openxmlformats.org/officeDocument/2006/relationships/worksheet" Target="/xl/worksheets/sheet1.xml" Id="R3824077f4b594c88" /><Relationship Type="http://schemas.openxmlformats.org/officeDocument/2006/relationships/worksheet" Target="/xl/worksheets/sheet2.xml" Id="Rc7cb16ad5d6c479d" /><Relationship Type="http://schemas.openxmlformats.org/officeDocument/2006/relationships/worksheet" Target="/xl/worksheets/sheet3.xml" Id="R0b03a0794b774e69" /><Relationship Type="http://schemas.openxmlformats.org/officeDocument/2006/relationships/worksheet" Target="/xl/worksheets/sheet4.xml" Id="Re0ad35fa4db64bf5" /><Relationship Type="http://schemas.openxmlformats.org/officeDocument/2006/relationships/worksheet" Target="/xl/worksheets/sheet5.xml" Id="Rbec5cc3349ac4dd6" /><Relationship Type="http://schemas.openxmlformats.org/officeDocument/2006/relationships/worksheet" Target="/xl/worksheets/sheet6.xml" Id="R8fb9910d5363477d" /><Relationship Type="http://schemas.openxmlformats.org/officeDocument/2006/relationships/worksheet" Target="/xl/worksheets/sheet7.xml" Id="R8d962a6f2ecf4240" /><Relationship Type="http://schemas.openxmlformats.org/officeDocument/2006/relationships/worksheet" Target="/xl/worksheets/sheet8.xml" Id="Rddcf38c11d234b74" /></Relationships>
</file>

<file path=xl/tables/table1.xml><?xml version="1.0" encoding="utf-8"?>
<x:table xmlns:x="http://schemas.openxmlformats.org/spreadsheetml/2006/main" id="1" name="TripletRoutingTable" displayName="TripletRoutingTable" ref="A4:L46" headerRowCount="1" totalsRowCount="0" totalsRowShown="0">
  <x:autoFilter ref="A4:L46"/>
  <x:tableColumns count="12">
    <x:tableColumn id="1" name="序号"/>
    <x:tableColumn id="2" name="result_type（adapter）"/>
    <x:tableColumn id="3" name="task_type"/>
    <x:tableColumn id="4" name="task_subtype"/>
    <x:tableColumn id="5" name="上游结果类别"/>
    <x:tableColumn id="6" name="上游判别"/>
    <x:tableColumn id="7" name="信息系统具体去向"/>
    <x:tableColumn id="8" name="创建业务卡"/>
    <x:tableColumn id="9" name="校验要求"/>
    <x:tableColumn id="10" name="变更状态"/>
    <x:tableColumn id="11" name="缺字段/未知值处理"/>
    <x:tableColumn id="12" name="证据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FieldChangesTable" displayName="FieldChangesTable" ref="A4:K44" headerRowCount="1" totalsRowCount="0" totalsRowShown="0">
  <x:autoFilter ref="A4:K44"/>
  <x:tableColumns count="11">
    <x:tableColumn id="1" name="ID"/>
    <x:tableColumn id="2" name="优先级"/>
    <x:tableColumn id="3" name="变更类型"/>
    <x:tableColumn id="4" name="作用域"/>
    <x:tableColumn id="5" name="字段/枚举"/>
    <x:tableColumn id="6" name="3.0 基线"/>
    <x:tableColumn id="7" name="当前项目"/>
    <x:tableColumn id="8" name="开发动作"/>
    <x:tableColumn id="9" name="任务卡/UI 影响"/>
    <x:tableColumn id="10" name="状态"/>
    <x:tableColumn id="11" name="证据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LegacyMigrationTable" displayName="LegacyMigrationTable" ref="A4:H22" headerRowCount="1" totalsRowCount="0" totalsRowShown="0">
  <x:autoFilter ref="A4:H22"/>
  <x:tableColumns count="8">
    <x:tableColumn id="1" name="序号"/>
    <x:tableColumn id="2" name="3.0 旧值/组合"/>
    <x:tableColumn id="3" name="旧去向"/>
    <x:tableColumn id="4" name="当前状态"/>
    <x:tableColumn id="5" name="新值/新去向"/>
    <x:tableColumn id="6" name="兼容处理"/>
    <x:tableColumn id="7" name="开发动作"/>
    <x:tableColumn id="8" name="证据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ContractGapsTable" displayName="ContractGapsTable" ref="A4:H13" headerRowCount="1" totalsRowCount="0" totalsRowShown="0">
  <x:autoFilter ref="A4:H13"/>
  <x:tableColumns count="8">
    <x:tableColumn id="1" name="序号"/>
    <x:tableColumn id="2" name="优先级"/>
    <x:tableColumn id="3" name="契约缺口"/>
    <x:tableColumn id="4" name="当前风险"/>
    <x:tableColumn id="5" name="建议收口"/>
    <x:tableColumn id="6" name="前端临时策略"/>
    <x:tableColumn id="7" name="负责人建议"/>
    <x:tableColumn id="8" name="证据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InvalidRoutesTable" displayName="InvalidRoutesTable" ref="A4:F30" headerRowCount="1" totalsRowCount="0" totalsRowShown="0">
  <x:autoFilter ref="A4:F30"/>
  <x:tableColumns count="6">
    <x:tableColumn id="1" name="序号"/>
    <x:tableColumn id="2" name="非法组合/行为"/>
    <x:tableColumn id="3" name="为什么非法"/>
    <x:tableColumn id="4" name="正确处理"/>
    <x:tableColumn id="5" name="拦截层"/>
    <x:tableColumn id="6" name="证据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AcceptanceCasesTable" displayName="AcceptanceCasesTable" ref="A4:H26" headerRowCount="1" totalsRowCount="0" totalsRowShown="0">
  <x:autoFilter ref="A4:H26"/>
  <x:tableColumns count="8">
    <x:tableColumn id="1" name="编号"/>
    <x:tableColumn id="2" name="场景"/>
    <x:tableColumn id="3" name="输入关键点"/>
    <x:tableColumn id="4" name="预期三元组/组件"/>
    <x:tableColumn id="5" name="业务卡数量"/>
    <x:tableColumn id="6" name="额外断言"/>
    <x:tableColumn id="7" name="优先级"/>
    <x:tableColumn id="8" name="证据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CurrentFieldDictionaryTable" displayName="CurrentFieldDictionaryTable" ref="A4:J94" headerRowCount="1" totalsRowCount="0" totalsRowShown="0">
  <x:autoFilter ref="A4:J94"/>
  <x:tableColumns count="10">
    <x:tableColumn id="1" name="序号"/>
    <x:tableColumn id="2" name="作用域"/>
    <x:tableColumn id="3" name="字段路径"/>
    <x:tableColumn id="4" name="类型"/>
    <x:tableColumn id="5" name="必填/默认"/>
    <x:tableColumn id="6" name="枚举/说明"/>
    <x:tableColumn id="7" name="前端用途"/>
    <x:tableColumn id="8" name="参与卡路由"/>
    <x:tableColumn id="9" name="稳定性"/>
    <x:tableColumn id="10" name="证据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ba5a0903aca4a8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c79b3b87f0204b6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2e7a06d7ccf045d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2a6df786642141e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284047b9cfbd41b4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5f89d4fc1c60426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f671013515ab493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40" customHeight="1">
      <x:c r="A1" s="62" t="str">
        <x:v>任务卡前端字段 3.0 → 当前版｜开发交接总览</x:v>
      </x:c>
      <x:c r="B1" s="62"/>
      <x:c r="C1" s="62"/>
      <x:c r="D1" s="62"/>
      <x:c r="E1" s="62"/>
      <x:c r="F1" s="62"/>
      <x:c r="G1" s="62"/>
      <x:c r="H1" s="62"/>
    </x:row>
    <x:row r="2" ht="46" customHeight="1">
      <x:c r="A2" s="7" t="str">
        <x:v>P0 基线：2026-07-11 00:32:56（Asia/Shanghai）｜skill SHA-256: 64063a6d24c2e70bb0d9d557923fdbecb9e133c1ea5971f3858df03469e48693｜归档 SHA-256: ebf3806cbdf1605d3a023fecff76654ba228c4d5eaf1cf68b609633bb07520cb｜当前目录无 Git / schema_version</x:v>
      </x:c>
      <x:c r="B2" s="7"/>
      <x:c r="C2" s="7"/>
      <x:c r="D2" s="7"/>
      <x:c r="E2" s="7"/>
      <x:c r="F2" s="7"/>
      <x:c r="G2" s="7"/>
      <x:c r="H2" s="7"/>
    </x:row>
    <x:row r="4">
      <x:c r="A4" s="64" t="str">
        <x:v>合法三元组/展示路由</x:v>
      </x:c>
      <x:c r="B4" s="64"/>
      <x:c r="C4" s="64" t="str">
        <x:v>业务/复核路由</x:v>
      </x:c>
      <x:c r="D4" s="64"/>
      <x:c r="E4" s="64" t="str">
        <x:v>明确非业务卡去向</x:v>
      </x:c>
      <x:c r="F4" s="64"/>
      <x:c r="G4" s="64" t="str">
        <x:v>未解决 P0 契约缺口</x:v>
      </x:c>
      <x:c r="H4" s="64"/>
    </x:row>
    <x:row r="5">
      <x:c r="A5" s="75" t="n">
        <x:f>COUNTA('三元组路由'!$A$5:$A$200)</x:f>
        <x:v>42</x:v>
      </x:c>
      <x:c r="B5" s="76"/>
      <x:c r="C5" s="89" t="n">
        <x:f>COUNTA('三元组路由'!$A$5:$A$200)-COUNTIF('三元组路由'!$H$5:$H$200,"否")</x:f>
        <x:v>39</x:v>
      </x:c>
      <x:c r="D5" s="90"/>
      <x:c r="E5" s="103" t="n">
        <x:f>COUNTIF('三元组路由'!$H$5:$H$200,"否")</x:f>
        <x:v>3</x:v>
      </x:c>
      <x:c r="F5" s="104"/>
      <x:c r="G5" s="75" t="n">
        <x:f>COUNTIF('P0契约缺口'!$B$5:$B$100,"P0")</x:f>
        <x:v>0</x:v>
      </x:c>
      <x:c r="H5" s="76"/>
    </x:row>
    <x:row r="6">
      <x:c r="A6" s="77"/>
      <x:c r="B6" s="78"/>
      <x:c r="C6" s="91"/>
      <x:c r="D6" s="92"/>
      <x:c r="E6" s="105"/>
      <x:c r="F6" s="106"/>
      <x:c r="G6" s="77"/>
      <x:c r="H6" s="78"/>
    </x:row>
    <x:row r="8">
      <x:c r="A8" s="108" t="str">
        <x:v>开发必须先接受的 8 个事实</x:v>
      </x:c>
      <x:c r="B8" s="108"/>
      <x:c r="C8" s="108"/>
      <x:c r="D8" s="108"/>
      <x:c r="E8" s="108"/>
      <x:c r="F8" s="108"/>
      <x:c r="G8" s="108"/>
      <x:c r="H8" s="108"/>
    </x:row>
    <x:row r="9">
      <x:c r="A9" s="111" t="str">
        <x:v>01</x:v>
      </x:c>
      <x:c r="B9" s="131" t="str">
        <x:v>Gateway 在 Main 前校验 source_message_id；缺失只返回 typed infrastructure_input_error，材料读取和 Skill 调用为 0。</x:v>
      </x:c>
      <x:c r="C9" s="132"/>
      <x:c r="D9" s="132"/>
      <x:c r="E9" s="132"/>
      <x:c r="F9" s="132"/>
      <x:c r="G9" s="132"/>
      <x:c r="H9" s="133"/>
    </x:row>
    <x:row r="10">
      <x:c r="A10" s="111" t="str">
        <x:v>02</x:v>
      </x:c>
      <x:c r="B10" s="134" t="str">
        <x:v>S10 与 S99 是两份完整根契约，以 route_code 判别；S10 review=null，S99 必须是完整入口复核。</x:v>
      </x:c>
      <x:c r="C10" s="135"/>
      <x:c r="D10" s="135"/>
      <x:c r="E10" s="135"/>
      <x:c r="F10" s="135"/>
      <x:c r="G10" s="135"/>
      <x:c r="H10" s="136"/>
    </x:row>
    <x:row r="11">
      <x:c r="A11" s="111" t="str">
        <x:v>03</x:v>
      </x:c>
      <x:c r="B11" s="134" t="str">
        <x:v>Main 的 candidate_events 只是粗信号；Skill 对最终类型、subtype、目标拆分和 derived events 负责。</x:v>
      </x:c>
      <x:c r="C11" s="135"/>
      <x:c r="D11" s="135"/>
      <x:c r="E11" s="135"/>
      <x:c r="F11" s="135"/>
      <x:c r="G11" s="135"/>
      <x:c r="H11" s="136"/>
    </x:row>
    <x:row r="12">
      <x:c r="A12" s="111" t="str">
        <x:v>04</x:v>
      </x:c>
      <x:c r="B12" s="134" t="str">
        <x:v>42 条三元组由 adapter 按每个 message_event 派生；result_type 不增加到业务邮件根。</x:v>
      </x:c>
      <x:c r="C12" s="135"/>
      <x:c r="D12" s="135"/>
      <x:c r="E12" s="135"/>
      <x:c r="F12" s="135"/>
      <x:c r="G12" s="135"/>
      <x:c r="H12" s="136"/>
    </x:row>
    <x:row r="13">
      <x:c r="A13" s="111" t="str">
        <x:v>05</x:v>
      </x:c>
      <x:c r="B13" s="134" t="str">
        <x:v>已知业务卡型的复核保留相同 task_type/subtype；只有类型或 subtype 未知才 Fallback。</x:v>
      </x:c>
      <x:c r="C13" s="135"/>
      <x:c r="D13" s="135"/>
      <x:c r="E13" s="135"/>
      <x:c r="F13" s="135"/>
      <x:c r="G13" s="135"/>
      <x:c r="H13" s="136"/>
    </x:row>
    <x:row r="14">
      <x:c r="A14" s="111" t="str">
        <x:v>06</x:v>
      </x:c>
      <x:c r="B14" s="134" t="str">
        <x:v>Parent split 固定 N Child Group New + 1 Parent Group Cancel；Parent 始终 hard validation。</x:v>
      </x:c>
      <x:c r="C14" s="135"/>
      <x:c r="D14" s="135"/>
      <x:c r="E14" s="135"/>
      <x:c r="F14" s="135"/>
      <x:c r="G14" s="135"/>
      <x:c r="H14" s="136"/>
    </x:row>
    <x:row r="15">
      <x:c r="A15" s="111" t="str">
        <x:v>07</x:v>
      </x:c>
      <x:c r="B15" s="134" t="str">
        <x:v>部分配额维护/保留余量不支持；独立新建与明确整块取消仍支持。</x:v>
      </x:c>
      <x:c r="C15" s="135"/>
      <x:c r="D15" s="135"/>
      <x:c r="E15" s="135"/>
      <x:c r="F15" s="135"/>
      <x:c r="G15" s="135"/>
      <x:c r="H15" s="136"/>
    </x:row>
    <x:row r="16">
      <x:c r="A16" s="111" t="str">
        <x:v>08</x:v>
      </x:c>
      <x:c r="B16" s="137" t="str">
        <x:v>复核在同卡 pending→resolved→Preflight；原 Agent payload/result_type 不变，不建第二张卡。</x:v>
      </x:c>
      <x:c r="C16" s="138"/>
      <x:c r="D16" s="138"/>
      <x:c r="E16" s="138"/>
      <x:c r="F16" s="138"/>
      <x:c r="G16" s="138"/>
      <x:c r="H16" s="139"/>
    </x:row>
    <x:row r="18">
      <x:c r="A18" s="108" t="str">
        <x:v>正确的数据流</x:v>
      </x:c>
      <x:c r="B18" s="108"/>
      <x:c r="C18" s="108"/>
      <x:c r="D18" s="108"/>
      <x:c r="E18" s="108"/>
      <x:c r="F18" s="108"/>
      <x:c r="G18" s="108"/>
      <x:c r="H18" s="108"/>
    </x:row>
    <x:row r="19">
      <x:c r="A19" s="159" t="str">
        <x:v>Gateway 校验 ID
Main 形成粗候选</x:v>
      </x:c>
      <x:c r="B19" s="160"/>
      <x:c r="C19" s="185" t="str">
        <x:v>Skill 最终判型
输出事件与关系</x:v>
      </x:c>
      <x:c r="D19" s="186"/>
      <x:c r="E19" s="211" t="str">
        <x:v>逐 event 派生路由
同卡复核 / Preflight</x:v>
      </x:c>
      <x:c r="F19" s="212"/>
      <x:c r="G19" s="236" t="str">
        <x:v>创建候选任务卡或
展示/重试非任务结果</x:v>
      </x:c>
      <x:c r="H19" s="237"/>
    </x:row>
    <x:row r="20">
      <x:c r="A20" s="161"/>
      <x:c r="B20" s="162"/>
      <x:c r="C20" s="187"/>
      <x:c r="D20" s="188"/>
      <x:c r="E20" s="213"/>
      <x:c r="F20" s="214"/>
      <x:c r="G20" s="238"/>
      <x:c r="H20" s="239"/>
    </x:row>
    <x:row r="21">
      <x:c r="A21" s="163"/>
      <x:c r="B21" s="164"/>
      <x:c r="C21" s="189"/>
      <x:c r="D21" s="190"/>
      <x:c r="E21" s="215"/>
      <x:c r="F21" s="216"/>
      <x:c r="G21" s="240"/>
      <x:c r="H21" s="241"/>
    </x:row>
    <x:row r="23">
      <x:c r="A23" s="108" t="str">
        <x:v>开发 Codex 实施顺序</x:v>
      </x:c>
      <x:c r="B23" s="108"/>
      <x:c r="C23" s="108"/>
      <x:c r="D23" s="108"/>
      <x:c r="E23" s="108"/>
      <x:c r="F23" s="108"/>
      <x:c r="G23" s="108"/>
      <x:c r="H23" s="108"/>
    </x:row>
    <x:row r="24">
      <x:c r="A24" s="243" t="str">
        <x:v>1</x:v>
      </x:c>
      <x:c r="B24" s="246" t="str">
        <x:v>Gateway 实现 source ID Step 0 typed error 与零读取/零 Skill 调用。</x:v>
      </x:c>
      <x:c r="C24" s="246"/>
      <x:c r="D24" s="246"/>
      <x:c r="E24" s="246"/>
      <x:c r="F24" s="246"/>
      <x:c r="G24" s="246"/>
      <x:c r="H24" s="246"/>
    </x:row>
    <x:row r="25">
      <x:c r="A25" s="243" t="str">
        <x:v>2</x:v>
      </x:c>
      <x:c r="B25" s="246" t="str">
        <x:v>Main/Skill 接入六字段 candidate 契约和 no_supported_event 内部 disposition。</x:v>
      </x:c>
      <x:c r="C25" s="246"/>
      <x:c r="D25" s="246"/>
      <x:c r="E25" s="246"/>
      <x:c r="F25" s="246"/>
      <x:c r="G25" s="246"/>
      <x:c r="H25" s="246"/>
    </x:row>
    <x:row r="26">
      <x:c r="A26" s="243" t="str">
        <x:v>3</x:v>
      </x:c>
      <x:c r="B26" s="246" t="str">
        <x:v>严格实现 S10/S99 两个根结构和业务五字段根。</x:v>
      </x:c>
      <x:c r="C26" s="246"/>
      <x:c r="D26" s="246"/>
      <x:c r="E26" s="246"/>
      <x:c r="F26" s="246"/>
      <x:c r="G26" s="246"/>
      <x:c r="H26" s="246"/>
    </x:row>
    <x:row r="27">
      <x:c r="A27" s="243" t="str">
        <x:v>4</x:v>
      </x:c>
      <x:c r="B27" s="246" t="str">
        <x:v>逐 event 落地 42 条三元组；Note/Allotment Maintenance 保持 0 路由。</x:v>
      </x:c>
      <x:c r="C27" s="246"/>
      <x:c r="D27" s="246"/>
      <x:c r="E27" s="246"/>
      <x:c r="F27" s="246"/>
      <x:c r="G27" s="246"/>
      <x:c r="H27" s="246"/>
    </x:row>
    <x:row r="28">
      <x:c r="A28" s="243" t="str">
        <x:v>5</x:v>
      </x:c>
      <x:c r="B28" s="246" t="str">
        <x:v>实现 type-known manual mode、RFC6901 控件映射和同卡 resolution 状态。</x:v>
      </x:c>
      <x:c r="C28" s="246"/>
      <x:c r="D28" s="246"/>
      <x:c r="E28" s="246"/>
      <x:c r="F28" s="246"/>
      <x:c r="G28" s="246"/>
      <x:c r="H28" s="246"/>
    </x:row>
    <x:row r="29">
      <x:c r="A29" s="243" t="str">
        <x:v>6</x:v>
      </x:c>
      <x:c r="B29" s="246" t="str">
        <x:v>实现 Parent split、行级隔离、partial-allotment S10/unhandled/Fallback 边界。</x:v>
      </x:c>
      <x:c r="C29" s="246"/>
      <x:c r="D29" s="246"/>
      <x:c r="E29" s="246"/>
      <x:c r="F29" s="246"/>
      <x:c r="G29" s="246"/>
      <x:c r="H29" s="246"/>
    </x:row>
    <x:row r="30">
      <x:c r="A30" s="243" t="str">
        <x:v>7</x:v>
      </x:c>
      <x:c r="B30" s="246" t="str">
        <x:v>执行“验收用例”与 golden fixture；Preflight 前验证 0 次 PMS 写入。</x:v>
      </x:c>
      <x:c r="C30" s="246"/>
      <x:c r="D30" s="246"/>
      <x:c r="E30" s="246"/>
      <x:c r="F30" s="246"/>
      <x:c r="G30" s="246"/>
      <x:c r="H30" s="246"/>
    </x:row>
    <x:row r="32" ht="42" customHeight="1">
      <x:c r="A32" s="249" t="str">
        <x:v>Source of truth：Main Agent → SKILL → 00-output-contract → 04-main-skill-input → 01-current-history → 03-completeness → 02-routing → 业务 references。本文/Excel 是派生交接件；差异时 fail closed，不覆盖上游。.skill 不含 Main Prompt。</x:v>
      </x:c>
      <x:c r="B32" s="249"/>
      <x:c r="C32" s="249"/>
      <x:c r="D32" s="249"/>
      <x:c r="E32" s="249"/>
      <x:c r="F32" s="249"/>
      <x:c r="G32" s="249"/>
      <x:c r="H32" s="249"/>
    </x:row>
  </x:sheetData>
  <x:mergeCells>
    <x:mergeCell ref="A1:H1"/>
    <x:mergeCell ref="A2:H2"/>
    <x:mergeCell ref="A4:B4"/>
    <x:mergeCell ref="A5:B6"/>
    <x:mergeCell ref="C4:D4"/>
    <x:mergeCell ref="C5:D6"/>
    <x:mergeCell ref="E4:F4"/>
    <x:mergeCell ref="E5:F6"/>
    <x:mergeCell ref="G4:H4"/>
    <x:mergeCell ref="G5:H6"/>
    <x:mergeCell ref="A8:H8"/>
    <x:mergeCell ref="B9:H9"/>
    <x:mergeCell ref="B10:H10"/>
    <x:mergeCell ref="B11:H11"/>
    <x:mergeCell ref="B12:H12"/>
    <x:mergeCell ref="B13:H13"/>
    <x:mergeCell ref="B14:H14"/>
    <x:mergeCell ref="B15:H15"/>
    <x:mergeCell ref="B16:H16"/>
    <x:mergeCell ref="A18:H18"/>
    <x:mergeCell ref="A19:B21"/>
    <x:mergeCell ref="C19:D21"/>
    <x:mergeCell ref="E19:F21"/>
    <x:mergeCell ref="G19:H21"/>
    <x:mergeCell ref="A23:H23"/>
    <x:mergeCell ref="B24:H24"/>
    <x:mergeCell ref="B25:H25"/>
    <x:mergeCell ref="B26:H26"/>
    <x:mergeCell ref="B27:H27"/>
    <x:mergeCell ref="B28:H28"/>
    <x:mergeCell ref="B29:H29"/>
    <x:mergeCell ref="B30:H30"/>
    <x:mergeCell ref="A32:H3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25" hidden="0" customWidth="1"/>
    <x:col min="3" max="3" width="21" hidden="0" customWidth="1"/>
    <x:col min="4" max="4" width="32" hidden="0" customWidth="1"/>
    <x:col min="5" max="5" width="16" hidden="0" customWidth="1"/>
    <x:col min="6" max="6" width="42" hidden="0" customWidth="1"/>
    <x:col min="7" max="7" width="30" hidden="0" customWidth="1"/>
    <x:col min="8" max="8" width="18" hidden="0" customWidth="1"/>
    <x:col min="9" max="9" width="36" hidden="0" customWidth="1"/>
    <x:col min="10" max="10" width="16" hidden="0" customWidth="1"/>
    <x:col min="11" max="11" width="28" hidden="0" customWidth="1"/>
    <x:col min="12" max="12" width="32" hidden="0" customWidth="1"/>
  </x:cols>
  <x:sheetData>
    <x:row r="1" ht="34" customHeight="1">
      <x:c r="A1" s="3" t="str">
        <x:v>result_type + task_type + task_subtype → 信息系统具体去向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34" customHeight="1">
      <x:c r="A2" s="7" t="str">
        <x:v>共 42 条：19 个业务 subtype 各有 normal/manual-review 两种路由（38 条），再加 S10、S99、类型未知 Fallback 和 unhandled（4 条）。result_type 是逐 event 派生字段，不增加到业务邮件根。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4" ht="34" customHeight="1">
      <x:c r="A4" s="19" t="str">
        <x:v>序号</x:v>
      </x:c>
      <x:c r="B4" s="20" t="str">
        <x:v>result_type（adapter）</x:v>
      </x:c>
      <x:c r="C4" s="20" t="str">
        <x:v>task_type</x:v>
      </x:c>
      <x:c r="D4" s="20" t="str">
        <x:v>task_subtype</x:v>
      </x:c>
      <x:c r="E4" s="20" t="str">
        <x:v>上游结果类别</x:v>
      </x:c>
      <x:c r="F4" s="20" t="str">
        <x:v>上游判别</x:v>
      </x:c>
      <x:c r="G4" s="20" t="str">
        <x:v>信息系统具体去向</x:v>
      </x:c>
      <x:c r="H4" s="20" t="str">
        <x:v>创建业务卡</x:v>
      </x:c>
      <x:c r="I4" s="20" t="str">
        <x:v>校验要求</x:v>
      </x:c>
      <x:c r="J4" s="20" t="str">
        <x:v>变更状态</x:v>
      </x:c>
      <x:c r="K4" s="20" t="str">
        <x:v>缺字段/未知值处理</x:v>
      </x:c>
      <x:c r="L4" s="21" t="str">
        <x:v>证据</x:v>
      </x:c>
    </x:row>
    <x:row r="5" ht="43.20000076293945" hidden="0" customHeight="1">
      <x:c r="A5" s="29" t="n">
        <x:v>1</x:v>
      </x:c>
      <x:c r="B5" s="44" t="str">
        <x:v>source_message_review_notification</x:v>
      </x:c>
      <x:c r="C5" s="44" t="str">
        <x:v>Message Notification</x:v>
      </x:c>
      <x:c r="D5" s="44" t="str">
        <x:v>S10</x:v>
      </x:c>
      <x:c r="E5" s="29" t="str">
        <x:v>Main Agent outcome</x:v>
      </x:c>
      <x:c r="F5" s="29" t="str">
        <x:v>root.route_code=S10；manual_review=null</x:v>
      </x:c>
      <x:c r="G5" s="29" t="str">
        <x:v>源邮件查看通知组件</x:v>
      </x:c>
      <x:c r="H5" s="33" t="str">
        <x:v>否</x:v>
      </x:c>
      <x:c r="I5" s="29" t="str">
        <x:v>完整 S10 根；requires_user_decision=true</x:v>
      </x:c>
      <x:c r="J5" s="39" t="str">
        <x:v>P0 已修复</x:v>
      </x:c>
      <x:c r="K5" s="29" t="str">
        <x:v>结构错误则 fail closed；不建卡</x:v>
      </x:c>
      <x:c r="L5" s="29" t="str">
        <x:v>00-output-contract.md</x:v>
      </x:c>
    </x:row>
    <x:row r="6" ht="75.5999984741211" hidden="0" customHeight="1">
      <x:c r="A6" s="30" t="n">
        <x:v>2</x:v>
      </x:c>
      <x:c r="B6" s="45" t="str">
        <x:v>source_message_review_notification</x:v>
      </x:c>
      <x:c r="C6" s="45" t="str">
        <x:v>Message Notification</x:v>
      </x:c>
      <x:c r="D6" s="45" t="str">
        <x:v>S99</x:v>
      </x:c>
      <x:c r="E6" s="30" t="str">
        <x:v>Main Agent outcome</x:v>
      </x:c>
      <x:c r="F6" s="30" t="str">
        <x:v>root.route_code=S99；manual_review.review_record_type=main_agent_entry_review</x:v>
      </x:c>
      <x:c r="G6" s="30" t="str">
        <x:v>源邮件查看通知组件 + 入口复核信息</x:v>
      </x:c>
      <x:c r="H6" s="35" t="str">
        <x:v>否</x:v>
      </x:c>
      <x:c r="I6" s="30" t="str">
        <x:v>完整 S99 根；不得为空复核对象</x:v>
      </x:c>
      <x:c r="J6" s="41" t="str">
        <x:v>P0 已修复</x:v>
      </x:c>
      <x:c r="K6" s="30" t="str">
        <x:v>结构错误则 fail closed；不建卡</x:v>
      </x:c>
      <x:c r="L6" s="30" t="str">
        <x:v>00-output-contract.md</x:v>
      </x:c>
    </x:row>
    <x:row r="7" ht="108" hidden="0" customHeight="1">
      <x:c r="A7" s="30" t="n">
        <x:v>3</x:v>
      </x:c>
      <x:c r="B7" s="45" t="str">
        <x:v>normal_task</x:v>
      </x:c>
      <x:c r="C7" s="45" t="str">
        <x:v>New Booking</x:v>
      </x:c>
      <x:c r="D7" s="45" t="str">
        <x:v>new_fit_reservation</x:v>
      </x:c>
      <x:c r="E7" s="30" t="str">
        <x:v>message_event</x:v>
      </x:c>
      <x:c r="F7" s="30" t="str">
        <x:v>event_type=New Booking；extracted_fields.booking_object_type=FIT Reservation；manual_review=null</x:v>
      </x:c>
      <x:c r="G7" s="30" t="str">
        <x:v>New Booking 卡（FIT）（普通模式）</x:v>
      </x:c>
      <x:c r="H7" s="30" t="str">
        <x:v>是；候选卡</x:v>
      </x:c>
      <x:c r="I7" s="30" t="str">
        <x:v>业务对象类型必须显式</x:v>
      </x:c>
      <x:c r="J7" s="30" t="str">
        <x:v>当前合法路由</x:v>
      </x:c>
      <x:c r="K7" s="30" t="str">
        <x:v>业务值不安全时应由 Agent 输出同卡型 manual_review；结构缺失则契约错误</x:v>
      </x:c>
      <x:c r="L7" s="30" t="str">
        <x:v>10-new-booking.md</x:v>
      </x:c>
    </x:row>
    <x:row r="8" ht="140.39999389648438" hidden="0" customHeight="1">
      <x:c r="A8" s="30" t="n">
        <x:v>4</x:v>
      </x:c>
      <x:c r="B8" s="45" t="str">
        <x:v>manual_review</x:v>
      </x:c>
      <x:c r="C8" s="45" t="str">
        <x:v>New Booking</x:v>
      </x:c>
      <x:c r="D8" s="45" t="str">
        <x:v>new_fit_reservation</x:v>
      </x:c>
      <x:c r="E8" s="30" t="str">
        <x:v>message_event</x:v>
      </x:c>
      <x:c r="F8" s="30" t="str">
        <x:v>event_type=New Booking；extracted_fields.booking_object_type=FIT Reservation；manual_review.review_record_type=business_event_review</x:v>
      </x:c>
      <x:c r="G8" s="30" t="str">
        <x:v>New Booking 卡（FIT）（人工复核模式）</x:v>
      </x:c>
      <x:c r="H8" s="30" t="str">
        <x:v>是；同一业务卡，禁止写 PMS</x:v>
      </x:c>
      <x:c r="I8" s="30" t="str">
        <x:v>业务对象类型必须显式；manual_review 九字段完整；missing_fields 为可映射 RFC 6901 pointer</x:v>
      </x:c>
      <x:c r="J8" s="43" t="str">
        <x:v>P0 新增明确路由</x:v>
      </x:c>
      <x:c r="K8" s="30" t="str">
        <x:v>同卡解阻后进入 Preflight；不创建第二张卡</x:v>
      </x:c>
      <x:c r="L8" s="30" t="str">
        <x:v>10-new-booking.md；90-manual-review.md</x:v>
      </x:c>
    </x:row>
    <x:row r="9" ht="108" hidden="0" customHeight="1">
      <x:c r="A9" s="30" t="n">
        <x:v>5</x:v>
      </x:c>
      <x:c r="B9" s="45" t="str">
        <x:v>normal_task</x:v>
      </x:c>
      <x:c r="C9" s="45" t="str">
        <x:v>New Booking</x:v>
      </x:c>
      <x:c r="D9" s="45" t="str">
        <x:v>new_group_block</x:v>
      </x:c>
      <x:c r="E9" s="30" t="str">
        <x:v>message_event</x:v>
      </x:c>
      <x:c r="F9" s="30" t="str">
        <x:v>event_type=New Booking；extracted_fields.booking_object_type=Group Block；manual_review=null</x:v>
      </x:c>
      <x:c r="G9" s="30" t="str">
        <x:v>New Booking 卡（Group Block）（普通模式）</x:v>
      </x:c>
      <x:c r="H9" s="30" t="str">
        <x:v>是；候选卡</x:v>
      </x:c>
      <x:c r="I9" s="30" t="str">
        <x:v>业务对象类型必须显式</x:v>
      </x:c>
      <x:c r="J9" s="30" t="str">
        <x:v>当前合法路由</x:v>
      </x:c>
      <x:c r="K9" s="30" t="str">
        <x:v>业务值不安全时应由 Agent 输出同卡型 manual_review；结构缺失则契约错误</x:v>
      </x:c>
      <x:c r="L9" s="30" t="str">
        <x:v>10-new-booking.md</x:v>
      </x:c>
    </x:row>
    <x:row r="10" ht="140.39999389648438" hidden="0" customHeight="1">
      <x:c r="A10" s="30" t="n">
        <x:v>6</x:v>
      </x:c>
      <x:c r="B10" s="45" t="str">
        <x:v>manual_review</x:v>
      </x:c>
      <x:c r="C10" s="45" t="str">
        <x:v>New Booking</x:v>
      </x:c>
      <x:c r="D10" s="45" t="str">
        <x:v>new_group_block</x:v>
      </x:c>
      <x:c r="E10" s="30" t="str">
        <x:v>message_event</x:v>
      </x:c>
      <x:c r="F10" s="30" t="str">
        <x:v>event_type=New Booking；extracted_fields.booking_object_type=Group Block；manual_review.review_record_type=business_event_review</x:v>
      </x:c>
      <x:c r="G10" s="30" t="str">
        <x:v>New Booking 卡（Group Block）（人工复核模式）</x:v>
      </x:c>
      <x:c r="H10" s="30" t="str">
        <x:v>是；同一业务卡，禁止写 PMS</x:v>
      </x:c>
      <x:c r="I10" s="30" t="str">
        <x:v>业务对象类型必须显式；manual_review 九字段完整；missing_fields 为可映射 RFC 6901 pointer</x:v>
      </x:c>
      <x:c r="J10" s="43" t="str">
        <x:v>P0 新增明确路由</x:v>
      </x:c>
      <x:c r="K10" s="30" t="str">
        <x:v>同卡解阻后进入 Preflight；不创建第二张卡</x:v>
      </x:c>
      <x:c r="L10" s="30" t="str">
        <x:v>10-new-booking.md；90-manual-review.md</x:v>
      </x:c>
    </x:row>
    <x:row r="11" ht="118.80000305175781" hidden="0" customHeight="1">
      <x:c r="A11" s="30" t="n">
        <x:v>7</x:v>
      </x:c>
      <x:c r="B11" s="45" t="str">
        <x:v>normal_task</x:v>
      </x:c>
      <x:c r="C11" s="45" t="str">
        <x:v>New Booking</x:v>
      </x:c>
      <x:c r="D11" s="45" t="str">
        <x:v>new_allotment_control_block</x:v>
      </x:c>
      <x:c r="E11" s="30" t="str">
        <x:v>message_event</x:v>
      </x:c>
      <x:c r="F11" s="30" t="str">
        <x:v>event_type=New Booking；extracted_fields.booking_object_type=Allotment / Control Block；manual_review=null</x:v>
      </x:c>
      <x:c r="G11" s="30" t="str">
        <x:v>New Booking 卡（Allotment / Control Block）（普通模式）</x:v>
      </x:c>
      <x:c r="H11" s="30" t="str">
        <x:v>是；候选卡</x:v>
      </x:c>
      <x:c r="I11" s="30" t="str">
        <x:v>仅独立新建；部分维护不支持</x:v>
      </x:c>
      <x:c r="J11" s="30" t="str">
        <x:v>当前合法路由</x:v>
      </x:c>
      <x:c r="K11" s="30" t="str">
        <x:v>业务值不安全时应由 Agent 输出同卡型 manual_review；结构缺失则契约错误</x:v>
      </x:c>
      <x:c r="L11" s="30" t="str">
        <x:v>31-allotment-control-block.md</x:v>
      </x:c>
    </x:row>
    <x:row r="12" ht="151.1999969482422" hidden="0" customHeight="1">
      <x:c r="A12" s="30" t="n">
        <x:v>8</x:v>
      </x:c>
      <x:c r="B12" s="45" t="str">
        <x:v>manual_review</x:v>
      </x:c>
      <x:c r="C12" s="45" t="str">
        <x:v>New Booking</x:v>
      </x:c>
      <x:c r="D12" s="45" t="str">
        <x:v>new_allotment_control_block</x:v>
      </x:c>
      <x:c r="E12" s="30" t="str">
        <x:v>message_event</x:v>
      </x:c>
      <x:c r="F12" s="30" t="str">
        <x:v>event_type=New Booking；extracted_fields.booking_object_type=Allotment / Control Block；manual_review.review_record_type=business_event_review</x:v>
      </x:c>
      <x:c r="G12" s="30" t="str">
        <x:v>New Booking 卡（Allotment / Control Block）（人工复核模式）</x:v>
      </x:c>
      <x:c r="H12" s="30" t="str">
        <x:v>是；同一业务卡，禁止写 PMS</x:v>
      </x:c>
      <x:c r="I12" s="30" t="str">
        <x:v>仅独立新建；部分维护不支持；manual_review 九字段完整；missing_fields 为可映射 RFC 6901 pointer</x:v>
      </x:c>
      <x:c r="J12" s="43" t="str">
        <x:v>P0 新增明确路由</x:v>
      </x:c>
      <x:c r="K12" s="30" t="str">
        <x:v>同卡解阻后进入 Preflight；不创建第二张卡</x:v>
      </x:c>
      <x:c r="L12" s="30" t="str">
        <x:v>31-allotment-control-block.md；90-manual-review.md</x:v>
      </x:c>
    </x:row>
    <x:row r="13" ht="75.5999984741211" hidden="0" customHeight="1">
      <x:c r="A13" s="30" t="n">
        <x:v>9</x:v>
      </x:c>
      <x:c r="B13" s="45" t="str">
        <x:v>normal_task</x:v>
      </x:c>
      <x:c r="C13" s="45" t="str">
        <x:v>Update Booking</x:v>
      </x:c>
      <x:c r="D13" s="45" t="str">
        <x:v>update_booking_amendment</x:v>
      </x:c>
      <x:c r="E13" s="30" t="str">
        <x:v>message_event</x:v>
      </x:c>
      <x:c r="F13" s="30" t="str">
        <x:v>event_type=Update Booking / Amendment；manual_review=null</x:v>
      </x:c>
      <x:c r="G13" s="30" t="str">
        <x:v>Update Booking 卡（普通模式）</x:v>
      </x:c>
      <x:c r="H13" s="30" t="str">
        <x:v>是；候选卡</x:v>
      </x:c>
      <x:c r="I13" s="30" t="str">
        <x:v>一个 event 可包含多个修改动作</x:v>
      </x:c>
      <x:c r="J13" s="30" t="str">
        <x:v>当前合法路由</x:v>
      </x:c>
      <x:c r="K13" s="30" t="str">
        <x:v>业务值不安全时应由 Agent 输出同卡型 manual_review；结构缺失则契约错误</x:v>
      </x:c>
      <x:c r="L13" s="30" t="str">
        <x:v>11-update-booking.md</x:v>
      </x:c>
    </x:row>
    <x:row r="14" ht="97.19999694824219" hidden="0" customHeight="1">
      <x:c r="A14" s="30" t="n">
        <x:v>10</x:v>
      </x:c>
      <x:c r="B14" s="45" t="str">
        <x:v>manual_review</x:v>
      </x:c>
      <x:c r="C14" s="45" t="str">
        <x:v>Update Booking</x:v>
      </x:c>
      <x:c r="D14" s="45" t="str">
        <x:v>update_booking_amendment</x:v>
      </x:c>
      <x:c r="E14" s="30" t="str">
        <x:v>message_event</x:v>
      </x:c>
      <x:c r="F14" s="30" t="str">
        <x:v>event_type=Update Booking / Amendment；manual_review.review_record_type=business_event_review</x:v>
      </x:c>
      <x:c r="G14" s="30" t="str">
        <x:v>Update Booking 卡（人工复核模式）</x:v>
      </x:c>
      <x:c r="H14" s="30" t="str">
        <x:v>是；同一业务卡，禁止写 PMS</x:v>
      </x:c>
      <x:c r="I14" s="30" t="str">
        <x:v>一个 event 可包含多个修改动作；manual_review 九字段完整；missing_fields 为可映射 RFC 6901 pointer</x:v>
      </x:c>
      <x:c r="J14" s="43" t="str">
        <x:v>P0 新增明确路由</x:v>
      </x:c>
      <x:c r="K14" s="30" t="str">
        <x:v>同卡解阻后进入 Preflight；不创建第二张卡</x:v>
      </x:c>
      <x:c r="L14" s="30" t="str">
        <x:v>11-update-booking.md；90-manual-review.md</x:v>
      </x:c>
    </x:row>
    <x:row r="15" ht="97.19999694824219" hidden="0" customHeight="1">
      <x:c r="A15" s="30" t="n">
        <x:v>11</x:v>
      </x:c>
      <x:c r="B15" s="45" t="str">
        <x:v>normal_task</x:v>
      </x:c>
      <x:c r="C15" s="45" t="str">
        <x:v>Cancel Booking</x:v>
      </x:c>
      <x:c r="D15" s="45" t="str">
        <x:v>cancel_fit_reservation</x:v>
      </x:c>
      <x:c r="E15" s="30" t="str">
        <x:v>message_event</x:v>
      </x:c>
      <x:c r="F15" s="30" t="str">
        <x:v>event_type=Cancel Booking；extracted_fields.cancel_object_type=fit_reservation；manual_review=null</x:v>
      </x:c>
      <x:c r="G15" s="30" t="str">
        <x:v>Cancel Booking 卡（FIT）（普通模式）</x:v>
      </x:c>
      <x:c r="H15" s="30" t="str">
        <x:v>是；候选卡</x:v>
      </x:c>
      <x:c r="I15" s="30" t="str">
        <x:v>取消对象类型必须显式</x:v>
      </x:c>
      <x:c r="J15" s="30" t="str">
        <x:v>当前合法路由</x:v>
      </x:c>
      <x:c r="K15" s="30" t="str">
        <x:v>业务值不安全时应由 Agent 输出同卡型 manual_review；结构缺失则契约错误</x:v>
      </x:c>
      <x:c r="L15" s="30" t="str">
        <x:v>12-cancel-booking.md</x:v>
      </x:c>
    </x:row>
    <x:row r="16" ht="129.60000610351562" hidden="0" customHeight="1">
      <x:c r="A16" s="30" t="n">
        <x:v>12</x:v>
      </x:c>
      <x:c r="B16" s="45" t="str">
        <x:v>manual_review</x:v>
      </x:c>
      <x:c r="C16" s="45" t="str">
        <x:v>Cancel Booking</x:v>
      </x:c>
      <x:c r="D16" s="45" t="str">
        <x:v>cancel_fit_reservation</x:v>
      </x:c>
      <x:c r="E16" s="30" t="str">
        <x:v>message_event</x:v>
      </x:c>
      <x:c r="F16" s="30" t="str">
        <x:v>event_type=Cancel Booking；extracted_fields.cancel_object_type=fit_reservation；manual_review.review_record_type=business_event_review</x:v>
      </x:c>
      <x:c r="G16" s="30" t="str">
        <x:v>Cancel Booking 卡（FIT）（人工复核模式）</x:v>
      </x:c>
      <x:c r="H16" s="30" t="str">
        <x:v>是；同一业务卡，禁止写 PMS</x:v>
      </x:c>
      <x:c r="I16" s="30" t="str">
        <x:v>取消对象类型必须显式；manual_review 九字段完整；missing_fields 为可映射 RFC 6901 pointer</x:v>
      </x:c>
      <x:c r="J16" s="43" t="str">
        <x:v>P0 新增明确路由</x:v>
      </x:c>
      <x:c r="K16" s="30" t="str">
        <x:v>同卡解阻后进入 Preflight；不创建第二张卡</x:v>
      </x:c>
      <x:c r="L16" s="30" t="str">
        <x:v>12-cancel-booking.md；90-manual-review.md</x:v>
      </x:c>
    </x:row>
    <x:row r="17" ht="97.19999694824219" hidden="0" customHeight="1">
      <x:c r="A17" s="30" t="n">
        <x:v>13</x:v>
      </x:c>
      <x:c r="B17" s="45" t="str">
        <x:v>normal_task</x:v>
      </x:c>
      <x:c r="C17" s="45" t="str">
        <x:v>Cancel Booking</x:v>
      </x:c>
      <x:c r="D17" s="45" t="str">
        <x:v>cancel_group_block</x:v>
      </x:c>
      <x:c r="E17" s="30" t="str">
        <x:v>message_event</x:v>
      </x:c>
      <x:c r="F17" s="30" t="str">
        <x:v>event_type=Cancel Booking；extracted_fields.cancel_object_type=group_block；manual_review=null</x:v>
      </x:c>
      <x:c r="G17" s="30" t="str">
        <x:v>Cancel Booking 卡（Group Block）（普通模式）</x:v>
      </x:c>
      <x:c r="H17" s="30" t="str">
        <x:v>是；候选卡</x:v>
      </x:c>
      <x:c r="I17" s="30" t="str">
        <x:v>取消对象类型必须显式</x:v>
      </x:c>
      <x:c r="J17" s="30" t="str">
        <x:v>当前合法路由</x:v>
      </x:c>
      <x:c r="K17" s="30" t="str">
        <x:v>业务值不安全时应由 Agent 输出同卡型 manual_review；结构缺失则契约错误</x:v>
      </x:c>
      <x:c r="L17" s="30" t="str">
        <x:v>12-cancel-booking.md</x:v>
      </x:c>
    </x:row>
    <x:row r="18" ht="129.60000610351562" hidden="0" customHeight="1">
      <x:c r="A18" s="30" t="n">
        <x:v>14</x:v>
      </x:c>
      <x:c r="B18" s="45" t="str">
        <x:v>manual_review</x:v>
      </x:c>
      <x:c r="C18" s="45" t="str">
        <x:v>Cancel Booking</x:v>
      </x:c>
      <x:c r="D18" s="45" t="str">
        <x:v>cancel_group_block</x:v>
      </x:c>
      <x:c r="E18" s="30" t="str">
        <x:v>message_event</x:v>
      </x:c>
      <x:c r="F18" s="30" t="str">
        <x:v>event_type=Cancel Booking；extracted_fields.cancel_object_type=group_block；manual_review.review_record_type=business_event_review</x:v>
      </x:c>
      <x:c r="G18" s="30" t="str">
        <x:v>Cancel Booking 卡（Group Block）（人工复核模式）</x:v>
      </x:c>
      <x:c r="H18" s="30" t="str">
        <x:v>是；同一业务卡，禁止写 PMS</x:v>
      </x:c>
      <x:c r="I18" s="30" t="str">
        <x:v>取消对象类型必须显式；manual_review 九字段完整；missing_fields 为可映射 RFC 6901 pointer</x:v>
      </x:c>
      <x:c r="J18" s="43" t="str">
        <x:v>P0 新增明确路由</x:v>
      </x:c>
      <x:c r="K18" s="30" t="str">
        <x:v>同卡解阻后进入 Preflight；不创建第二张卡</x:v>
      </x:c>
      <x:c r="L18" s="30" t="str">
        <x:v>12-cancel-booking.md；90-manual-review.md</x:v>
      </x:c>
    </x:row>
    <x:row r="19" ht="140.39999389648438" hidden="0" customHeight="1">
      <x:c r="A19" s="30" t="n">
        <x:v>15</x:v>
      </x:c>
      <x:c r="B19" s="45" t="str">
        <x:v>normal_task</x:v>
      </x:c>
      <x:c r="C19" s="45" t="str">
        <x:v>Cancel Booking</x:v>
      </x:c>
      <x:c r="D19" s="45" t="str">
        <x:v>linked_parent_release_after_child_split</x:v>
      </x:c>
      <x:c r="E19" s="30" t="str">
        <x:v>message_event</x:v>
      </x:c>
      <x:c r="F19" s="30" t="str">
        <x:v>event_type=Cancel Booking；extracted_fields.cancel_object_type=group_block；relationship_type=linked_parent_release_after_child_split；manual_review=null</x:v>
      </x:c>
      <x:c r="G19" s="30" t="str">
        <x:v>Parent Group Cancel 候选卡（普通模式）</x:v>
      </x:c>
      <x:c r="H19" s="30" t="str">
        <x:v>是；候选卡</x:v>
      </x:c>
      <x:c r="I19" s="30" t="str">
        <x:v>requires_downstream_hard_validation=true；不可视为已取消</x:v>
      </x:c>
      <x:c r="J19" s="30" t="str">
        <x:v>当前合法路由</x:v>
      </x:c>
      <x:c r="K19" s="30" t="str">
        <x:v>业务值不安全时应由 Agent 输出同卡型 manual_review；结构缺失则契约错误</x:v>
      </x:c>
      <x:c r="L19" s="30" t="str">
        <x:v>00-output-contract.md；31-allotment-control-block.md</x:v>
      </x:c>
    </x:row>
    <x:row r="20" ht="183.60000610351562" hidden="0" customHeight="1">
      <x:c r="A20" s="30" t="n">
        <x:v>16</x:v>
      </x:c>
      <x:c r="B20" s="45" t="str">
        <x:v>manual_review</x:v>
      </x:c>
      <x:c r="C20" s="45" t="str">
        <x:v>Cancel Booking</x:v>
      </x:c>
      <x:c r="D20" s="45" t="str">
        <x:v>linked_parent_release_after_child_split</x:v>
      </x:c>
      <x:c r="E20" s="30" t="str">
        <x:v>message_event</x:v>
      </x:c>
      <x:c r="F20" s="30" t="str">
        <x:v>event_type=Cancel Booking；extracted_fields.cancel_object_type=group_block；relationship_type=linked_parent_release_after_child_split；manual_review.review_record_type=business_event_review</x:v>
      </x:c>
      <x:c r="G20" s="30" t="str">
        <x:v>Parent Group Cancel 候选卡（人工复核模式）</x:v>
      </x:c>
      <x:c r="H20" s="30" t="str">
        <x:v>是；同一业务卡，禁止写 PMS</x:v>
      </x:c>
      <x:c r="I20" s="30" t="str">
        <x:v>requires_downstream_hard_validation=true；不可视为已取消；manual_review 九字段完整；missing_fields 为可映射 RFC 6901 pointer</x:v>
      </x:c>
      <x:c r="J20" s="43" t="str">
        <x:v>P0 新增明确路由</x:v>
      </x:c>
      <x:c r="K20" s="30" t="str">
        <x:v>同卡解阻后进入 Preflight；不创建第二张卡</x:v>
      </x:c>
      <x:c r="L20" s="30" t="str">
        <x:v>00-output-contract.md；31-allotment-control-block.md；90-manual-review.md</x:v>
      </x:c>
    </x:row>
    <x:row r="21" ht="75.5999984741211" hidden="0" customHeight="1">
      <x:c r="A21" s="30" t="n">
        <x:v>17</x:v>
      </x:c>
      <x:c r="B21" s="45" t="str">
        <x:v>normal_task</x:v>
      </x:c>
      <x:c r="C21" s="45" t="str">
        <x:v>Cancel Allotment</x:v>
      </x:c>
      <x:c r="D21" s="45" t="str">
        <x:v>cancel_allotment_control_block</x:v>
      </x:c>
      <x:c r="E21" s="30" t="str">
        <x:v>message_event</x:v>
      </x:c>
      <x:c r="F21" s="30" t="str">
        <x:v>event_type=Cancel Allotment；manual_review=null</x:v>
      </x:c>
      <x:c r="G21" s="30" t="str">
        <x:v>Cancel Allotment 卡（普通模式）</x:v>
      </x:c>
      <x:c r="H21" s="30" t="str">
        <x:v>是；候选卡</x:v>
      </x:c>
      <x:c r="I21" s="30" t="str">
        <x:v>仅明确整块取消；不得映回普通 Cancel Booking</x:v>
      </x:c>
      <x:c r="J21" s="30" t="str">
        <x:v>当前合法路由</x:v>
      </x:c>
      <x:c r="K21" s="30" t="str">
        <x:v>业务值不安全时应由 Agent 输出同卡型 manual_review；结构缺失则契约错误</x:v>
      </x:c>
      <x:c r="L21" s="30" t="str">
        <x:v>12-cancel-booking.md</x:v>
      </x:c>
    </x:row>
    <x:row r="22" ht="118.80000305175781" hidden="0" customHeight="1">
      <x:c r="A22" s="30" t="n">
        <x:v>18</x:v>
      </x:c>
      <x:c r="B22" s="45" t="str">
        <x:v>manual_review</x:v>
      </x:c>
      <x:c r="C22" s="45" t="str">
        <x:v>Cancel Allotment</x:v>
      </x:c>
      <x:c r="D22" s="45" t="str">
        <x:v>cancel_allotment_control_block</x:v>
      </x:c>
      <x:c r="E22" s="30" t="str">
        <x:v>message_event</x:v>
      </x:c>
      <x:c r="F22" s="30" t="str">
        <x:v>event_type=Cancel Allotment；manual_review.review_record_type=business_event_review</x:v>
      </x:c>
      <x:c r="G22" s="30" t="str">
        <x:v>Cancel Allotment 卡（人工复核模式）</x:v>
      </x:c>
      <x:c r="H22" s="30" t="str">
        <x:v>是；同一业务卡，禁止写 PMS</x:v>
      </x:c>
      <x:c r="I22" s="30" t="str">
        <x:v>仅明确整块取消；不得映回普通 Cancel Booking；manual_review 九字段完整；missing_fields 为可映射 RFC 6901 pointer</x:v>
      </x:c>
      <x:c r="J22" s="43" t="str">
        <x:v>P0 新增明确路由</x:v>
      </x:c>
      <x:c r="K22" s="30" t="str">
        <x:v>同卡解阻后进入 Preflight；不创建第二张卡</x:v>
      </x:c>
      <x:c r="L22" s="30" t="str">
        <x:v>12-cancel-booking.md；90-manual-review.md</x:v>
      </x:c>
    </x:row>
    <x:row r="23" ht="75.5999984741211" hidden="0" customHeight="1">
      <x:c r="A23" s="30" t="n">
        <x:v>19</x:v>
      </x:c>
      <x:c r="B23" s="45" t="str">
        <x:v>normal_task</x:v>
      </x:c>
      <x:c r="C23" s="45" t="str">
        <x:v>Voucher Received</x:v>
      </x:c>
      <x:c r="D23" s="45" t="str">
        <x:v>lian_tai_credit_voucher</x:v>
      </x:c>
      <x:c r="E23" s="30" t="str">
        <x:v>message_event</x:v>
      </x:c>
      <x:c r="F23" s="30" t="str">
        <x:v>event_type=Voucher Received；manual_review=null</x:v>
      </x:c>
      <x:c r="G23" s="30" t="str">
        <x:v>Voucher Received 卡（普通模式）</x:v>
      </x:c>
      <x:c r="H23" s="30" t="str">
        <x:v>是；候选卡</x:v>
      </x:c>
      <x:c r="I23" s="30" t="str">
        <x:v>必须有当前 Credit Voucher 文件证据</x:v>
      </x:c>
      <x:c r="J23" s="30" t="str">
        <x:v>当前合法路由</x:v>
      </x:c>
      <x:c r="K23" s="30" t="str">
        <x:v>业务值不安全时应由 Agent 输出同卡型 manual_review；结构缺失则契约错误</x:v>
      </x:c>
      <x:c r="L23" s="30" t="str">
        <x:v>13-voucher-payment.md</x:v>
      </x:c>
    </x:row>
    <x:row r="24" ht="108" hidden="0" customHeight="1">
      <x:c r="A24" s="30" t="n">
        <x:v>20</x:v>
      </x:c>
      <x:c r="B24" s="45" t="str">
        <x:v>manual_review</x:v>
      </x:c>
      <x:c r="C24" s="45" t="str">
        <x:v>Voucher Received</x:v>
      </x:c>
      <x:c r="D24" s="45" t="str">
        <x:v>lian_tai_credit_voucher</x:v>
      </x:c>
      <x:c r="E24" s="30" t="str">
        <x:v>message_event</x:v>
      </x:c>
      <x:c r="F24" s="30" t="str">
        <x:v>event_type=Voucher Received；manual_review.review_record_type=business_event_review</x:v>
      </x:c>
      <x:c r="G24" s="30" t="str">
        <x:v>Voucher Received 卡（人工复核模式）</x:v>
      </x:c>
      <x:c r="H24" s="30" t="str">
        <x:v>是；同一业务卡，禁止写 PMS</x:v>
      </x:c>
      <x:c r="I24" s="30" t="str">
        <x:v>必须有当前 Credit Voucher 文件证据；manual_review 九字段完整；missing_fields 为可映射 RFC 6901 pointer</x:v>
      </x:c>
      <x:c r="J24" s="43" t="str">
        <x:v>P0 新增明确路由</x:v>
      </x:c>
      <x:c r="K24" s="30" t="str">
        <x:v>同卡解阻后进入 Preflight；不创建第二张卡</x:v>
      </x:c>
      <x:c r="L24" s="30" t="str">
        <x:v>13-voucher-payment.md；90-manual-review.md</x:v>
      </x:c>
    </x:row>
    <x:row r="25" ht="75.5999984741211" hidden="0" customHeight="1">
      <x:c r="A25" s="30" t="n">
        <x:v>21</x:v>
      </x:c>
      <x:c r="B25" s="45" t="str">
        <x:v>normal_task</x:v>
      </x:c>
      <x:c r="C25" s="45" t="str">
        <x:v>Payment Evidence</x:v>
      </x:c>
      <x:c r="D25" s="45" t="str">
        <x:v>payment_evidence</x:v>
      </x:c>
      <x:c r="E25" s="30" t="str">
        <x:v>message_event</x:v>
      </x:c>
      <x:c r="F25" s="30" t="str">
        <x:v>event_type=Payment Evidence；manual_review=null</x:v>
      </x:c>
      <x:c r="G25" s="30" t="str">
        <x:v>Payment Evidence 卡（普通模式）</x:v>
      </x:c>
      <x:c r="H25" s="30" t="str">
        <x:v>是；候选卡</x:v>
      </x:c>
      <x:c r="I25" s="30" t="str">
        <x:v>bank/cash/transaction receipt；不等于已确认付款</x:v>
      </x:c>
      <x:c r="J25" s="30" t="str">
        <x:v>当前合法路由</x:v>
      </x:c>
      <x:c r="K25" s="30" t="str">
        <x:v>业务值不安全时应由 Agent 输出同卡型 manual_review；结构缺失则契约错误</x:v>
      </x:c>
      <x:c r="L25" s="30" t="str">
        <x:v>13-voucher-payment.md</x:v>
      </x:c>
    </x:row>
    <x:row r="26" ht="118.80000305175781" hidden="0" customHeight="1">
      <x:c r="A26" s="30" t="n">
        <x:v>22</x:v>
      </x:c>
      <x:c r="B26" s="45" t="str">
        <x:v>manual_review</x:v>
      </x:c>
      <x:c r="C26" s="45" t="str">
        <x:v>Payment Evidence</x:v>
      </x:c>
      <x:c r="D26" s="45" t="str">
        <x:v>payment_evidence</x:v>
      </x:c>
      <x:c r="E26" s="30" t="str">
        <x:v>message_event</x:v>
      </x:c>
      <x:c r="F26" s="30" t="str">
        <x:v>event_type=Payment Evidence；manual_review.review_record_type=business_event_review</x:v>
      </x:c>
      <x:c r="G26" s="30" t="str">
        <x:v>Payment Evidence 卡（人工复核模式）</x:v>
      </x:c>
      <x:c r="H26" s="30" t="str">
        <x:v>是；同一业务卡，禁止写 PMS</x:v>
      </x:c>
      <x:c r="I26" s="30" t="str">
        <x:v>bank/cash/transaction receipt；不等于已确认付款；manual_review 九字段完整；missing_fields 为可映射 RFC 6901 pointer</x:v>
      </x:c>
      <x:c r="J26" s="43" t="str">
        <x:v>P0 新增明确路由</x:v>
      </x:c>
      <x:c r="K26" s="30" t="str">
        <x:v>同卡解阻后进入 Preflight；不创建第二张卡</x:v>
      </x:c>
      <x:c r="L26" s="30" t="str">
        <x:v>13-voucher-payment.md；90-manual-review.md</x:v>
      </x:c>
    </x:row>
    <x:row r="27" ht="75.5999984741211" hidden="0" customHeight="1">
      <x:c r="A27" s="30" t="n">
        <x:v>23</x:v>
      </x:c>
      <x:c r="B27" s="45" t="str">
        <x:v>normal_task</x:v>
      </x:c>
      <x:c r="C27" s="45" t="str">
        <x:v>Rooming List</x:v>
      </x:c>
      <x:c r="D27" s="45" t="str">
        <x:v>rooming_list</x:v>
      </x:c>
      <x:c r="E27" s="30" t="str">
        <x:v>message_event</x:v>
      </x:c>
      <x:c r="F27" s="30" t="str">
        <x:v>event_type=Rooming List；manual_review=null</x:v>
      </x:c>
      <x:c r="G27" s="30" t="str">
        <x:v>Rooming List 卡（普通模式）</x:v>
      </x:c>
      <x:c r="H27" s="30" t="str">
        <x:v>是；候选卡</x:v>
      </x:c>
      <x:c r="I27" s="30" t="str">
        <x:v>每个 target 独立；对应派生 TA Recorder</x:v>
      </x:c>
      <x:c r="J27" s="30" t="str">
        <x:v>当前合法路由</x:v>
      </x:c>
      <x:c r="K27" s="30" t="str">
        <x:v>业务值不安全时应由 Agent 输出同卡型 manual_review；结构缺失则契约错误</x:v>
      </x:c>
      <x:c r="L27" s="30" t="str">
        <x:v>14-rooming-list.md</x:v>
      </x:c>
    </x:row>
    <x:row r="28" ht="108" hidden="0" customHeight="1">
      <x:c r="A28" s="30" t="n">
        <x:v>24</x:v>
      </x:c>
      <x:c r="B28" s="45" t="str">
        <x:v>manual_review</x:v>
      </x:c>
      <x:c r="C28" s="45" t="str">
        <x:v>Rooming List</x:v>
      </x:c>
      <x:c r="D28" s="45" t="str">
        <x:v>rooming_list</x:v>
      </x:c>
      <x:c r="E28" s="30" t="str">
        <x:v>message_event</x:v>
      </x:c>
      <x:c r="F28" s="30" t="str">
        <x:v>event_type=Rooming List；manual_review.review_record_type=business_event_review</x:v>
      </x:c>
      <x:c r="G28" s="30" t="str">
        <x:v>Rooming List 卡（人工复核模式）</x:v>
      </x:c>
      <x:c r="H28" s="30" t="str">
        <x:v>是；同一业务卡，禁止写 PMS</x:v>
      </x:c>
      <x:c r="I28" s="30" t="str">
        <x:v>每个 target 独立；对应派生 TA Recorder；manual_review 九字段完整；missing_fields 为可映射 RFC 6901 pointer</x:v>
      </x:c>
      <x:c r="J28" s="43" t="str">
        <x:v>P0 新增明确路由</x:v>
      </x:c>
      <x:c r="K28" s="30" t="str">
        <x:v>同卡解阻后进入 Preflight；不创建第二张卡</x:v>
      </x:c>
      <x:c r="L28" s="30" t="str">
        <x:v>14-rooming-list.md；90-manual-review.md</x:v>
      </x:c>
    </x:row>
    <x:row r="29" ht="75.5999984741211" hidden="0" customHeight="1">
      <x:c r="A29" s="30" t="n">
        <x:v>25</x:v>
      </x:c>
      <x:c r="B29" s="45" t="str">
        <x:v>normal_task</x:v>
      </x:c>
      <x:c r="C29" s="45" t="str">
        <x:v>Amend Group Code</x:v>
      </x:c>
      <x:c r="D29" s="45" t="str">
        <x:v>amend_group_code</x:v>
      </x:c>
      <x:c r="E29" s="30" t="str">
        <x:v>message_event</x:v>
      </x:c>
      <x:c r="F29" s="30" t="str">
        <x:v>event_type=AMEND GROUP CODE；manual_review=null</x:v>
      </x:c>
      <x:c r="G29" s="30" t="str">
        <x:v>Amend Group Code 卡（普通模式）</x:v>
      </x:c>
      <x:c r="H29" s="30" t="str">
        <x:v>是；候选卡</x:v>
      </x:c>
      <x:c r="I29" s="30" t="str">
        <x:v>old → new 方向必须清楚</x:v>
      </x:c>
      <x:c r="J29" s="30" t="str">
        <x:v>当前合法路由</x:v>
      </x:c>
      <x:c r="K29" s="30" t="str">
        <x:v>业务值不安全时应由 Agent 输出同卡型 manual_review；结构缺失则契约错误</x:v>
      </x:c>
      <x:c r="L29" s="30" t="str">
        <x:v>15-amend-group-code.md</x:v>
      </x:c>
    </x:row>
    <x:row r="30" ht="97.19999694824219" hidden="0" customHeight="1">
      <x:c r="A30" s="30" t="n">
        <x:v>26</x:v>
      </x:c>
      <x:c r="B30" s="45" t="str">
        <x:v>manual_review</x:v>
      </x:c>
      <x:c r="C30" s="45" t="str">
        <x:v>Amend Group Code</x:v>
      </x:c>
      <x:c r="D30" s="45" t="str">
        <x:v>amend_group_code</x:v>
      </x:c>
      <x:c r="E30" s="30" t="str">
        <x:v>message_event</x:v>
      </x:c>
      <x:c r="F30" s="30" t="str">
        <x:v>event_type=AMEND GROUP CODE；manual_review.review_record_type=business_event_review</x:v>
      </x:c>
      <x:c r="G30" s="30" t="str">
        <x:v>Amend Group Code 卡（人工复核模式）</x:v>
      </x:c>
      <x:c r="H30" s="30" t="str">
        <x:v>是；同一业务卡，禁止写 PMS</x:v>
      </x:c>
      <x:c r="I30" s="30" t="str">
        <x:v>old → new 方向必须清楚；manual_review 九字段完整；missing_fields 为可映射 RFC 6901 pointer</x:v>
      </x:c>
      <x:c r="J30" s="43" t="str">
        <x:v>P0 新增明确路由</x:v>
      </x:c>
      <x:c r="K30" s="30" t="str">
        <x:v>同卡解阻后进入 Preflight；不创建第二张卡</x:v>
      </x:c>
      <x:c r="L30" s="30" t="str">
        <x:v>15-amend-group-code.md；90-manual-review.md</x:v>
      </x:c>
    </x:row>
    <x:row r="31" ht="75.5999984741211" hidden="0" customHeight="1">
      <x:c r="A31" s="30" t="n">
        <x:v>27</x:v>
      </x:c>
      <x:c r="B31" s="45" t="str">
        <x:v>normal_task</x:v>
      </x:c>
      <x:c r="C31" s="45" t="str">
        <x:v>Trace / Reservation Notes</x:v>
      </x:c>
      <x:c r="D31" s="45" t="str">
        <x:v>extra_bed</x:v>
      </x:c>
      <x:c r="E31" s="30" t="str">
        <x:v>message_event</x:v>
      </x:c>
      <x:c r="F31" s="30" t="str">
        <x:v>event_type=Trace；extracted_fields.trace_subtype=extra_bed；manual_review=null</x:v>
      </x:c>
      <x:c r="G31" s="30" t="str">
        <x:v>Trace 卡（Extra Bed）（普通模式）</x:v>
      </x:c>
      <x:c r="H31" s="30" t="str">
        <x:v>是；候选卡</x:v>
      </x:c>
      <x:c r="I31" s="30" t="str">
        <x:v>全部 trace_items 都是 extra_bed</x:v>
      </x:c>
      <x:c r="J31" s="30" t="str">
        <x:v>当前合法路由</x:v>
      </x:c>
      <x:c r="K31" s="30" t="str">
        <x:v>业务值不安全时应由 Agent 输出同卡型 manual_review；结构缺失则契约错误</x:v>
      </x:c>
      <x:c r="L31" s="30" t="str">
        <x:v>16-trace-notes.md</x:v>
      </x:c>
    </x:row>
    <x:row r="32" ht="118.80000305175781" hidden="0" customHeight="1">
      <x:c r="A32" s="30" t="n">
        <x:v>28</x:v>
      </x:c>
      <x:c r="B32" s="45" t="str">
        <x:v>manual_review</x:v>
      </x:c>
      <x:c r="C32" s="45" t="str">
        <x:v>Trace / Reservation Notes</x:v>
      </x:c>
      <x:c r="D32" s="45" t="str">
        <x:v>extra_bed</x:v>
      </x:c>
      <x:c r="E32" s="30" t="str">
        <x:v>message_event</x:v>
      </x:c>
      <x:c r="F32" s="30" t="str">
        <x:v>event_type=Trace；extracted_fields.trace_subtype=extra_bed；manual_review.review_record_type=business_event_review</x:v>
      </x:c>
      <x:c r="G32" s="30" t="str">
        <x:v>Trace 卡（Extra Bed）（人工复核模式）</x:v>
      </x:c>
      <x:c r="H32" s="30" t="str">
        <x:v>是；同一业务卡，禁止写 PMS</x:v>
      </x:c>
      <x:c r="I32" s="30" t="str">
        <x:v>全部 trace_items 都是 extra_bed；manual_review 九字段完整；missing_fields 为可映射 RFC 6901 pointer</x:v>
      </x:c>
      <x:c r="J32" s="43" t="str">
        <x:v>P0 新增明确路由</x:v>
      </x:c>
      <x:c r="K32" s="30" t="str">
        <x:v>同卡解阻后进入 Preflight；不创建第二张卡</x:v>
      </x:c>
      <x:c r="L32" s="30" t="str">
        <x:v>16-trace-notes.md；90-manual-review.md</x:v>
      </x:c>
    </x:row>
    <x:row r="33" ht="75.5999984741211" hidden="0" customHeight="1">
      <x:c r="A33" s="30" t="n">
        <x:v>29</x:v>
      </x:c>
      <x:c r="B33" s="45" t="str">
        <x:v>normal_task</x:v>
      </x:c>
      <x:c r="C33" s="45" t="str">
        <x:v>Trace / Reservation Notes</x:v>
      </x:c>
      <x:c r="D33" s="45" t="str">
        <x:v>general_request</x:v>
      </x:c>
      <x:c r="E33" s="30" t="str">
        <x:v>message_event</x:v>
      </x:c>
      <x:c r="F33" s="30" t="str">
        <x:v>event_type=Trace；extracted_fields.trace_subtype=general_request；manual_review=null</x:v>
      </x:c>
      <x:c r="G33" s="30" t="str">
        <x:v>Trace 卡（General Request）（普通模式）</x:v>
      </x:c>
      <x:c r="H33" s="30" t="str">
        <x:v>是；候选卡</x:v>
      </x:c>
      <x:c r="I33" s="30" t="str">
        <x:v>包含非 extra-bed item 或 mixed trace</x:v>
      </x:c>
      <x:c r="J33" s="30" t="str">
        <x:v>当前合法路由</x:v>
      </x:c>
      <x:c r="K33" s="30" t="str">
        <x:v>业务值不安全时应由 Agent 输出同卡型 manual_review；结构缺失则契约错误</x:v>
      </x:c>
      <x:c r="L33" s="30" t="str">
        <x:v>16-trace-notes.md</x:v>
      </x:c>
    </x:row>
    <x:row r="34" ht="118.80000305175781" hidden="0" customHeight="1">
      <x:c r="A34" s="30" t="n">
        <x:v>30</x:v>
      </x:c>
      <x:c r="B34" s="45" t="str">
        <x:v>manual_review</x:v>
      </x:c>
      <x:c r="C34" s="45" t="str">
        <x:v>Trace / Reservation Notes</x:v>
      </x:c>
      <x:c r="D34" s="45" t="str">
        <x:v>general_request</x:v>
      </x:c>
      <x:c r="E34" s="30" t="str">
        <x:v>message_event</x:v>
      </x:c>
      <x:c r="F34" s="30" t="str">
        <x:v>event_type=Trace；extracted_fields.trace_subtype=general_request；manual_review.review_record_type=business_event_review</x:v>
      </x:c>
      <x:c r="G34" s="30" t="str">
        <x:v>Trace 卡（General Request）（人工复核模式）</x:v>
      </x:c>
      <x:c r="H34" s="30" t="str">
        <x:v>是；同一业务卡，禁止写 PMS</x:v>
      </x:c>
      <x:c r="I34" s="30" t="str">
        <x:v>包含非 extra-bed item 或 mixed trace；manual_review 九字段完整；missing_fields 为可映射 RFC 6901 pointer</x:v>
      </x:c>
      <x:c r="J34" s="43" t="str">
        <x:v>P0 新增明确路由</x:v>
      </x:c>
      <x:c r="K34" s="30" t="str">
        <x:v>同卡解阻后进入 Preflight；不创建第二张卡</x:v>
      </x:c>
      <x:c r="L34" s="30" t="str">
        <x:v>16-trace-notes.md；90-manual-review.md</x:v>
      </x:c>
    </x:row>
    <x:row r="35" ht="75.5999984741211" hidden="0" customHeight="1">
      <x:c r="A35" s="30" t="n">
        <x:v>31</x:v>
      </x:c>
      <x:c r="B35" s="45" t="str">
        <x:v>normal_task</x:v>
      </x:c>
      <x:c r="C35" s="45" t="str">
        <x:v>TA Recorder</x:v>
      </x:c>
      <x:c r="D35" s="45" t="str">
        <x:v>maintain_ta_recorder</x:v>
      </x:c>
      <x:c r="E35" s="30" t="str">
        <x:v>message_event</x:v>
      </x:c>
      <x:c r="F35" s="30" t="str">
        <x:v>event_type=TA RECORDER；manual_review=null</x:v>
      </x:c>
      <x:c r="G35" s="30" t="str">
        <x:v>TA Recorder 卡（普通模式）</x:v>
      </x:c>
      <x:c r="H35" s="30" t="str">
        <x:v>是；候选卡</x:v>
      </x:c>
      <x:c r="I35" s="30" t="str">
        <x:v>按每个 Rooming List target 派生</x:v>
      </x:c>
      <x:c r="J35" s="30" t="str">
        <x:v>当前合法路由</x:v>
      </x:c>
      <x:c r="K35" s="30" t="str">
        <x:v>业务值不安全时应由 Agent 输出同卡型 manual_review；结构缺失则契约错误</x:v>
      </x:c>
      <x:c r="L35" s="30" t="str">
        <x:v>17-ta-recorder-note.md</x:v>
      </x:c>
    </x:row>
    <x:row r="36" ht="108" hidden="0" customHeight="1">
      <x:c r="A36" s="30" t="n">
        <x:v>32</x:v>
      </x:c>
      <x:c r="B36" s="45" t="str">
        <x:v>manual_review</x:v>
      </x:c>
      <x:c r="C36" s="45" t="str">
        <x:v>TA Recorder</x:v>
      </x:c>
      <x:c r="D36" s="45" t="str">
        <x:v>maintain_ta_recorder</x:v>
      </x:c>
      <x:c r="E36" s="30" t="str">
        <x:v>message_event</x:v>
      </x:c>
      <x:c r="F36" s="30" t="str">
        <x:v>event_type=TA RECORDER；manual_review.review_record_type=business_event_review</x:v>
      </x:c>
      <x:c r="G36" s="30" t="str">
        <x:v>TA Recorder 卡（人工复核模式）</x:v>
      </x:c>
      <x:c r="H36" s="30" t="str">
        <x:v>是；同一业务卡，禁止写 PMS</x:v>
      </x:c>
      <x:c r="I36" s="30" t="str">
        <x:v>按每个 Rooming List target 派生；manual_review 九字段完整；missing_fields 为可映射 RFC 6901 pointer</x:v>
      </x:c>
      <x:c r="J36" s="43" t="str">
        <x:v>P0 新增明确路由</x:v>
      </x:c>
      <x:c r="K36" s="30" t="str">
        <x:v>同卡解阻后进入 Preflight；不创建第二张卡</x:v>
      </x:c>
      <x:c r="L36" s="30" t="str">
        <x:v>17-ta-recorder-note.md；90-manual-review.md</x:v>
      </x:c>
    </x:row>
    <x:row r="37" ht="75.5999984741211" hidden="0" customHeight="1">
      <x:c r="A37" s="30" t="n">
        <x:v>33</x:v>
      </x:c>
      <x:c r="B37" s="45" t="str">
        <x:v>normal_task</x:v>
      </x:c>
      <x:c r="C37" s="45" t="str">
        <x:v>Invoice Generation</x:v>
      </x:c>
      <x:c r="D37" s="45" t="str">
        <x:v>invoice_generation</x:v>
      </x:c>
      <x:c r="E37" s="30" t="str">
        <x:v>message_event</x:v>
      </x:c>
      <x:c r="F37" s="30" t="str">
        <x:v>event_type=Invoice Generation；manual_review=null</x:v>
      </x:c>
      <x:c r="G37" s="30" t="str">
        <x:v>Invoice Generation 卡（普通模式）</x:v>
      </x:c>
      <x:c r="H37" s="30" t="str">
        <x:v>是；候选卡</x:v>
      </x:c>
      <x:c r="I37" s="30" t="str">
        <x:v>只输出候选；不生成文件</x:v>
      </x:c>
      <x:c r="J37" s="30" t="str">
        <x:v>当前合法路由</x:v>
      </x:c>
      <x:c r="K37" s="30" t="str">
        <x:v>业务值不安全时应由 Agent 输出同卡型 manual_review；结构缺失则契约错误</x:v>
      </x:c>
      <x:c r="L37" s="30" t="str">
        <x:v>18-invoice.md</x:v>
      </x:c>
    </x:row>
    <x:row r="38" ht="97.19999694824219" hidden="0" customHeight="1">
      <x:c r="A38" s="30" t="n">
        <x:v>34</x:v>
      </x:c>
      <x:c r="B38" s="45" t="str">
        <x:v>manual_review</x:v>
      </x:c>
      <x:c r="C38" s="45" t="str">
        <x:v>Invoice Generation</x:v>
      </x:c>
      <x:c r="D38" s="45" t="str">
        <x:v>invoice_generation</x:v>
      </x:c>
      <x:c r="E38" s="30" t="str">
        <x:v>message_event</x:v>
      </x:c>
      <x:c r="F38" s="30" t="str">
        <x:v>event_type=Invoice Generation；manual_review.review_record_type=business_event_review</x:v>
      </x:c>
      <x:c r="G38" s="30" t="str">
        <x:v>Invoice Generation 卡（人工复核模式）</x:v>
      </x:c>
      <x:c r="H38" s="30" t="str">
        <x:v>是；同一业务卡，禁止写 PMS</x:v>
      </x:c>
      <x:c r="I38" s="30" t="str">
        <x:v>只输出候选；不生成文件；manual_review 九字段完整；missing_fields 为可映射 RFC 6901 pointer</x:v>
      </x:c>
      <x:c r="J38" s="43" t="str">
        <x:v>P0 新增明确路由</x:v>
      </x:c>
      <x:c r="K38" s="30" t="str">
        <x:v>同卡解阻后进入 Preflight；不创建第二张卡</x:v>
      </x:c>
      <x:c r="L38" s="30" t="str">
        <x:v>18-invoice.md；90-manual-review.md</x:v>
      </x:c>
    </x:row>
    <x:row r="39" ht="75.5999984741211" hidden="0" customHeight="1">
      <x:c r="A39" s="30" t="n">
        <x:v>35</x:v>
      </x:c>
      <x:c r="B39" s="45" t="str">
        <x:v>normal_task</x:v>
      </x:c>
      <x:c r="C39" s="45" t="str">
        <x:v>Invoice Received</x:v>
      </x:c>
      <x:c r="D39" s="45" t="str">
        <x:v>invoice_received</x:v>
      </x:c>
      <x:c r="E39" s="30" t="str">
        <x:v>message_event</x:v>
      </x:c>
      <x:c r="F39" s="30" t="str">
        <x:v>event_type=Invoice Received；manual_review=null</x:v>
      </x:c>
      <x:c r="G39" s="30" t="str">
        <x:v>Invoice Received 卡（普通模式）</x:v>
      </x:c>
      <x:c r="H39" s="30" t="str">
        <x:v>是；候选卡</x:v>
      </x:c>
      <x:c r="I39" s="30" t="str">
        <x:v>只输出候选；不执行存储/会计动作</x:v>
      </x:c>
      <x:c r="J39" s="30" t="str">
        <x:v>当前合法路由</x:v>
      </x:c>
      <x:c r="K39" s="30" t="str">
        <x:v>业务值不安全时应由 Agent 输出同卡型 manual_review；结构缺失则契约错误</x:v>
      </x:c>
      <x:c r="L39" s="30" t="str">
        <x:v>18-invoice.md</x:v>
      </x:c>
    </x:row>
    <x:row r="40" ht="108" hidden="0" customHeight="1">
      <x:c r="A40" s="30" t="n">
        <x:v>36</x:v>
      </x:c>
      <x:c r="B40" s="45" t="str">
        <x:v>manual_review</x:v>
      </x:c>
      <x:c r="C40" s="45" t="str">
        <x:v>Invoice Received</x:v>
      </x:c>
      <x:c r="D40" s="45" t="str">
        <x:v>invoice_received</x:v>
      </x:c>
      <x:c r="E40" s="30" t="str">
        <x:v>message_event</x:v>
      </x:c>
      <x:c r="F40" s="30" t="str">
        <x:v>event_type=Invoice Received；manual_review.review_record_type=business_event_review</x:v>
      </x:c>
      <x:c r="G40" s="30" t="str">
        <x:v>Invoice Received 卡（人工复核模式）</x:v>
      </x:c>
      <x:c r="H40" s="30" t="str">
        <x:v>是；同一业务卡，禁止写 PMS</x:v>
      </x:c>
      <x:c r="I40" s="30" t="str">
        <x:v>只输出候选；不执行存储/会计动作；manual_review 九字段完整；missing_fields 为可映射 RFC 6901 pointer</x:v>
      </x:c>
      <x:c r="J40" s="43" t="str">
        <x:v>P0 新增明确路由</x:v>
      </x:c>
      <x:c r="K40" s="30" t="str">
        <x:v>同卡解阻后进入 Preflight；不创建第二张卡</x:v>
      </x:c>
      <x:c r="L40" s="30" t="str">
        <x:v>18-invoice.md；90-manual-review.md</x:v>
      </x:c>
    </x:row>
    <x:row r="41" ht="75.5999984741211" hidden="0" customHeight="1">
      <x:c r="A41" s="30" t="n">
        <x:v>37</x:v>
      </x:c>
      <x:c r="B41" s="45" t="str">
        <x:v>normal_task</x:v>
      </x:c>
      <x:c r="C41" s="45" t="str">
        <x:v>Payment Notice</x:v>
      </x:c>
      <x:c r="D41" s="45" t="str">
        <x:v>payment_notice</x:v>
      </x:c>
      <x:c r="E41" s="30" t="str">
        <x:v>message_event</x:v>
      </x:c>
      <x:c r="F41" s="30" t="str">
        <x:v>event_type=Payment Notice；manual_review=null</x:v>
      </x:c>
      <x:c r="G41" s="30" t="str">
        <x:v>Payment Notice 卡（普通模式）</x:v>
      </x:c>
      <x:c r="H41" s="30" t="str">
        <x:v>是；候选卡</x:v>
      </x:c>
      <x:c r="I41" s="30" t="str">
        <x:v>不是付款条件审批询问</x:v>
      </x:c>
      <x:c r="J41" s="30" t="str">
        <x:v>当前合法路由</x:v>
      </x:c>
      <x:c r="K41" s="30" t="str">
        <x:v>业务值不安全时应由 Agent 输出同卡型 manual_review；结构缺失则契约错误</x:v>
      </x:c>
      <x:c r="L41" s="30" t="str">
        <x:v>18-invoice.md</x:v>
      </x:c>
    </x:row>
    <x:row r="42" ht="97.19999694824219" hidden="0" customHeight="1">
      <x:c r="A42" s="30" t="n">
        <x:v>38</x:v>
      </x:c>
      <x:c r="B42" s="45" t="str">
        <x:v>manual_review</x:v>
      </x:c>
      <x:c r="C42" s="45" t="str">
        <x:v>Payment Notice</x:v>
      </x:c>
      <x:c r="D42" s="45" t="str">
        <x:v>payment_notice</x:v>
      </x:c>
      <x:c r="E42" s="30" t="str">
        <x:v>message_event</x:v>
      </x:c>
      <x:c r="F42" s="30" t="str">
        <x:v>event_type=Payment Notice；manual_review.review_record_type=business_event_review</x:v>
      </x:c>
      <x:c r="G42" s="30" t="str">
        <x:v>Payment Notice 卡（人工复核模式）</x:v>
      </x:c>
      <x:c r="H42" s="30" t="str">
        <x:v>是；同一业务卡，禁止写 PMS</x:v>
      </x:c>
      <x:c r="I42" s="30" t="str">
        <x:v>不是付款条件审批询问；manual_review 九字段完整；missing_fields 为可映射 RFC 6901 pointer</x:v>
      </x:c>
      <x:c r="J42" s="43" t="str">
        <x:v>P0 新增明确路由</x:v>
      </x:c>
      <x:c r="K42" s="30" t="str">
        <x:v>同卡解阻后进入 Preflight；不创建第二张卡</x:v>
      </x:c>
      <x:c r="L42" s="30" t="str">
        <x:v>18-invoice.md；90-manual-review.md</x:v>
      </x:c>
    </x:row>
    <x:row r="43" ht="75.5999984741211" hidden="0" customHeight="1">
      <x:c r="A43" s="30" t="n">
        <x:v>39</x:v>
      </x:c>
      <x:c r="B43" s="45" t="str">
        <x:v>normal_task</x:v>
      </x:c>
      <x:c r="C43" s="45" t="str">
        <x:v>Manual RateCode</x:v>
      </x:c>
      <x:c r="D43" s="45" t="str">
        <x:v>manual_rate_code</x:v>
      </x:c>
      <x:c r="E43" s="30" t="str">
        <x:v>message_event</x:v>
      </x:c>
      <x:c r="F43" s="30" t="str">
        <x:v>event_type=Manual RateCode；manual_review=null</x:v>
      </x:c>
      <x:c r="G43" s="30" t="str">
        <x:v>Manual RateCode 卡（普通模式）</x:v>
      </x:c>
      <x:c r="H43" s="30" t="str">
        <x:v>是；候选卡</x:v>
      </x:c>
      <x:c r="I43" s="30" t="str">
        <x:v>仅独立维护；New/Update 内嵌时不拆卡</x:v>
      </x:c>
      <x:c r="J43" s="30" t="str">
        <x:v>当前合法路由</x:v>
      </x:c>
      <x:c r="K43" s="30" t="str">
        <x:v>业务值不安全时应由 Agent 输出同卡型 manual_review；结构缺失则契约错误</x:v>
      </x:c>
      <x:c r="L43" s="30" t="str">
        <x:v>53-manual-rate-code.md</x:v>
      </x:c>
    </x:row>
    <x:row r="44" ht="118.80000305175781" hidden="0" customHeight="1">
      <x:c r="A44" s="30" t="n">
        <x:v>40</x:v>
      </x:c>
      <x:c r="B44" s="45" t="str">
        <x:v>manual_review</x:v>
      </x:c>
      <x:c r="C44" s="45" t="str">
        <x:v>Manual RateCode</x:v>
      </x:c>
      <x:c r="D44" s="45" t="str">
        <x:v>manual_rate_code</x:v>
      </x:c>
      <x:c r="E44" s="30" t="str">
        <x:v>message_event</x:v>
      </x:c>
      <x:c r="F44" s="30" t="str">
        <x:v>event_type=Manual RateCode；manual_review.review_record_type=business_event_review</x:v>
      </x:c>
      <x:c r="G44" s="30" t="str">
        <x:v>Manual RateCode 卡（人工复核模式）</x:v>
      </x:c>
      <x:c r="H44" s="30" t="str">
        <x:v>是；同一业务卡，禁止写 PMS</x:v>
      </x:c>
      <x:c r="I44" s="30" t="str">
        <x:v>仅独立维护；New/Update 内嵌时不拆卡；manual_review 九字段完整；missing_fields 为可映射 RFC 6901 pointer</x:v>
      </x:c>
      <x:c r="J44" s="43" t="str">
        <x:v>P0 新增明确路由</x:v>
      </x:c>
      <x:c r="K44" s="30" t="str">
        <x:v>同卡解阻后进入 Preflight；不创建第二张卡</x:v>
      </x:c>
      <x:c r="L44" s="30" t="str">
        <x:v>53-manual-rate-code.md；90-manual-review.md</x:v>
      </x:c>
    </x:row>
    <x:row r="45" ht="86.4000015258789" hidden="0" customHeight="1">
      <x:c r="A45" s="30" t="n">
        <x:v>41</x:v>
      </x:c>
      <x:c r="B45" s="45" t="str">
        <x:v>manual_review</x:v>
      </x:c>
      <x:c r="C45" s="45" t="str">
        <x:v>Fallback</x:v>
      </x:c>
      <x:c r="D45" s="45" t="str">
        <x:v>business_event_review</x:v>
      </x:c>
      <x:c r="E45" s="30" t="str">
        <x:v>message_event</x:v>
      </x:c>
      <x:c r="F45" s="30" t="str">
        <x:v>event_type=Need Manual Review；manual_review.review_record_type=business_event_review</x:v>
      </x:c>
      <x:c r="G45" s="30" t="str">
        <x:v>类型/subtype 未知的业务人工复核卡</x:v>
      </x:c>
      <x:c r="H45" s="30" t="str">
        <x:v>是；不得执行业务写入</x:v>
      </x:c>
      <x:c r="I45" s="30" t="str">
        <x:v>只允许类型或 subtype 本身无法确定；不得与 S99 混用</x:v>
      </x:c>
      <x:c r="J45" s="43" t="str">
        <x:v>P0 已收窄</x:v>
      </x:c>
      <x:c r="K45" s="30" t="str">
        <x:v>manual_review 不完整则契约错误</x:v>
      </x:c>
      <x:c r="L45" s="30" t="str">
        <x:v>00-output-contract.md；90-manual-review.md</x:v>
      </x:c>
    </x:row>
    <x:row r="46" ht="54" hidden="0" customHeight="1">
      <x:c r="A46" s="31" t="n">
        <x:v>42</x:v>
      </x:c>
      <x:c r="B46" s="46" t="str">
        <x:v>unhandled_current_intent</x:v>
      </x:c>
      <x:c r="C46" s="46" t="str">
        <x:v>Unhandled Current Intent</x:v>
      </x:c>
      <x:c r="D46" s="46" t="str">
        <x:v>requires_business_approval_or_unsupported_task_card</x:v>
      </x:c>
      <x:c r="E46" s="31" t="str">
        <x:v>display item</x:v>
      </x:c>
      <x:c r="F46" s="31" t="str">
        <x:v>each unhandled_current_intents[] item</x:v>
      </x:c>
      <x:c r="G46" s="31" t="str">
        <x:v>邮件详情内未覆盖意图展示块</x:v>
      </x:c>
      <x:c r="H46" s="37" t="str">
        <x:v>否</x:v>
      </x:c>
      <x:c r="I46" s="31" t="str">
        <x:v>requires_user_decision=true；永不建 TaskCard</x:v>
      </x:c>
      <x:c r="J46" s="31" t="str">
        <x:v>当前合法展示路由</x:v>
      </x:c>
      <x:c r="K46" s="31" t="str">
        <x:v>item 不完整时 fail closed；不建卡</x:v>
      </x:c>
      <x:c r="L46" s="31" t="str">
        <x:v>00-output-contract.md；03-current-content-completeness.md</x:v>
      </x:c>
    </x:row>
  </x:sheetData>
  <x:mergeCells>
    <x:mergeCell ref="A1:L1"/>
    <x:mergeCell ref="A2:L2"/>
  </x:mergeCells>
  <x:pageMargins left="0.7" right="0.7" top="0.75" bottom="0.75" header="0.3" footer="0.3"/>
  <x:tableParts count="1">
    <x:tablePart xmlns:r="http://schemas.openxmlformats.org/officeDocument/2006/relationships" r:id="R8ba5a0903aca4a8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8" hidden="0" customWidth="1"/>
    <x:col min="3" max="3" width="14" hidden="0" customWidth="1"/>
    <x:col min="4" max="4" width="16" hidden="0" customWidth="1"/>
    <x:col min="5" max="5" width="43" hidden="0" customWidth="1"/>
    <x:col min="6" max="6" width="32" hidden="0" customWidth="1"/>
    <x:col min="7" max="7" width="40" hidden="0" customWidth="1"/>
    <x:col min="8" max="8" width="42" hidden="0" customWidth="1"/>
    <x:col min="9" max="9" width="28" hidden="0" customWidth="1"/>
    <x:col min="10" max="10" width="18" hidden="0" customWidth="1"/>
    <x:col min="11" max="11" width="34" hidden="0" customWidth="1"/>
  </x:cols>
  <x:sheetData>
    <x:row r="1" ht="34" customHeight="1">
      <x:c r="A1" s="3" t="str">
        <x:v>字段新增、修改、迁移与契约缺口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</x:row>
    <x:row r="2" ht="34" customHeight="1">
      <x:c r="A2" s="7" t="str">
        <x:v>本表以 P0 修复后的生产契约为准。标记 P1/路径待冻结的项目不得被前端当成当前强保证；发生交接件与生产 reference 差异时必须 fail closed。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</x:row>
    <x:row r="4" ht="34" customHeight="1">
      <x:c r="A4" s="19" t="str">
        <x:v>ID</x:v>
      </x:c>
      <x:c r="B4" s="20" t="str">
        <x:v>优先级</x:v>
      </x:c>
      <x:c r="C4" s="20" t="str">
        <x:v>变更类型</x:v>
      </x:c>
      <x:c r="D4" s="20" t="str">
        <x:v>作用域</x:v>
      </x:c>
      <x:c r="E4" s="20" t="str">
        <x:v>字段/枚举</x:v>
      </x:c>
      <x:c r="F4" s="20" t="str">
        <x:v>3.0 基线</x:v>
      </x:c>
      <x:c r="G4" s="20" t="str">
        <x:v>当前项目</x:v>
      </x:c>
      <x:c r="H4" s="20" t="str">
        <x:v>开发动作</x:v>
      </x:c>
      <x:c r="I4" s="20" t="str">
        <x:v>任务卡/UI 影响</x:v>
      </x:c>
      <x:c r="J4" s="20" t="str">
        <x:v>状态</x:v>
      </x:c>
      <x:c r="K4" s="21" t="str">
        <x:v>证据</x:v>
      </x:c>
    </x:row>
    <x:row r="5" ht="118.80000305175781" hidden="0" customHeight="1">
      <x:c r="A5" s="29" t="str">
        <x:v>F001</x:v>
      </x:c>
      <x:c r="B5" s="48" t="str">
        <x:v>P0</x:v>
      </x:c>
      <x:c r="C5" s="39" t="str">
        <x:v>新增结构</x:v>
      </x:c>
      <x:c r="D5" s="29" t="str">
        <x:v>业务根</x:v>
      </x:c>
      <x:c r="E5" s="29" t="str">
        <x:v>source_message / message_events / case_candidates / extraction_warnings / unhandled_current_intents</x:v>
      </x:c>
      <x:c r="F5" s="29" t="str">
        <x:v>旧表按单卡字段组织</x:v>
      </x:c>
      <x:c r="G5" s="29" t="str">
        <x:v>业务输出固定五字段根</x:v>
      </x:c>
      <x:c r="H5" s="29" t="str">
        <x:v>按根结构解析，不允许单卡根假设</x:v>
      </x:c>
      <x:c r="I5" s="29" t="str">
        <x:v>支持一封邮件多卡 + 展示项</x:v>
      </x:c>
      <x:c r="J5" s="39" t="str">
        <x:v>当前契约</x:v>
      </x:c>
      <x:c r="K5" s="29" t="str">
        <x:v>00-output-contract.md:79-98</x:v>
      </x:c>
    </x:row>
    <x:row r="6" ht="64.80000305175781" hidden="0" customHeight="1">
      <x:c r="A6" s="30" t="str">
        <x:v>F002</x:v>
      </x:c>
      <x:c r="B6" s="49" t="str">
        <x:v>P0</x:v>
      </x:c>
      <x:c r="C6" s="41" t="str">
        <x:v>新增/必填</x:v>
      </x:c>
      <x:c r="D6" s="30" t="str">
        <x:v>Gateway + 所有业务/通知根</x:v>
      </x:c>
      <x:c r="E6" s="30" t="str">
        <x:v>source_message.source_message_id</x:v>
      </x:c>
      <x:c r="F6" s="30" t="str">
        <x:v>旧表未定义</x:v>
      </x:c>
      <x:c r="G6" s="30" t="str">
        <x:v>非空必填；null/空串/纯空白均缺失</x:v>
      </x:c>
      <x:c r="H6" s="30" t="str">
        <x:v>Main 前校验；只返回 typed infrastructure_input_error 并重试</x:v>
      </x:c>
      <x:c r="I6" s="30" t="str">
        <x:v>0 卡、0 通知、0 Skill/材料读取</x:v>
      </x:c>
      <x:c r="J6" s="41" t="str">
        <x:v>P0 已修复</x:v>
      </x:c>
      <x:c r="K6" s="30" t="str">
        <x:v>00-output-contract.md</x:v>
      </x:c>
    </x:row>
    <x:row r="7" ht="54" hidden="0" customHeight="1">
      <x:c r="A7" s="30" t="str">
        <x:v>F003</x:v>
      </x:c>
      <x:c r="B7" s="30" t="str">
        <x:v>P1</x:v>
      </x:c>
      <x:c r="C7" s="41" t="str">
        <x:v>新增</x:v>
      </x:c>
      <x:c r="D7" s="30" t="str">
        <x:v>所有根</x:v>
      </x:c>
      <x:c r="E7" s="30" t="str">
        <x:v>source_message.subject/from/cc/received_at/source_channel</x:v>
      </x:c>
      <x:c r="F7" s="30" t="str">
        <x:v>旧表未定义</x:v>
      </x:c>
      <x:c r="G7" s="30" t="str">
        <x:v>键应保留；不可得为 null/[]</x:v>
      </x:c>
      <x:c r="H7" s="30" t="str">
        <x:v>统一邮件头展示</x:v>
      </x:c>
      <x:c r="I7" s="30" t="str">
        <x:v>卡头/通知头</x:v>
      </x:c>
      <x:c r="J7" s="41" t="str">
        <x:v>当前契约</x:v>
      </x:c>
      <x:c r="K7" s="30" t="str">
        <x:v>00-output-contract.md:24-54</x:v>
      </x:c>
    </x:row>
    <x:row r="8" ht="32.400001525878906" hidden="0" customHeight="1">
      <x:c r="A8" s="30" t="str">
        <x:v>F004</x:v>
      </x:c>
      <x:c r="B8" s="49" t="str">
        <x:v>P0</x:v>
      </x:c>
      <x:c r="C8" s="41" t="str">
        <x:v>新增结构</x:v>
      </x:c>
      <x:c r="D8" s="30" t="str">
        <x:v>业务根</x:v>
      </x:c>
      <x:c r="E8" s="30" t="str">
        <x:v>message_events[]</x:v>
      </x:c>
      <x:c r="F8" s="30" t="str">
        <x:v>隐含单卡</x:v>
      </x:c>
      <x:c r="G8" s="30" t="str">
        <x:v>一个邮件可多个候选事件</x:v>
      </x:c>
      <x:c r="H8" s="30" t="str">
        <x:v>逐 item 计算三元组</x:v>
      </x:c>
      <x:c r="I8" s="30" t="str">
        <x:v>一封邮件多卡</x:v>
      </x:c>
      <x:c r="J8" s="41" t="str">
        <x:v>当前契约</x:v>
      </x:c>
      <x:c r="K8" s="30" t="str">
        <x:v>00-output-contract.md:90-98</x:v>
      </x:c>
    </x:row>
    <x:row r="9" ht="64.80000305175781" hidden="0" customHeight="1">
      <x:c r="A9" s="30" t="str">
        <x:v>F005</x:v>
      </x:c>
      <x:c r="B9" s="49" t="str">
        <x:v>P0</x:v>
      </x:c>
      <x:c r="C9" s="41" t="str">
        <x:v>新增</x:v>
      </x:c>
      <x:c r="D9" s="30" t="str">
        <x:v>事件通用</x:v>
      </x:c>
      <x:c r="E9" s="30" t="str">
        <x:v>event_type / event_role / current_or_history / source_event_index</x:v>
      </x:c>
      <x:c r="F9" s="30" t="str">
        <x:v>旧表只有 task_type/subtype</x:v>
      </x:c>
      <x:c r="G9" s="30" t="str">
        <x:v>当前事件通用头</x:v>
      </x:c>
      <x:c r="H9" s="30" t="str">
        <x:v>作为 adapter 输入与审计字段</x:v>
      </x:c>
      <x:c r="I9" s="30" t="str">
        <x:v>卡路由/审计</x:v>
      </x:c>
      <x:c r="J9" s="41" t="str">
        <x:v>当前契约</x:v>
      </x:c>
      <x:c r="K9" s="30" t="str">
        <x:v>00-output-contract.md:165-185</x:v>
      </x:c>
    </x:row>
    <x:row r="10" ht="75.5999984741211" hidden="0" customHeight="1">
      <x:c r="A10" s="30" t="str">
        <x:v>F006</x:v>
      </x:c>
      <x:c r="B10" s="49" t="str">
        <x:v>P0</x:v>
      </x:c>
      <x:c r="C10" s="30" t="str">
        <x:v>扩展</x:v>
      </x:c>
      <x:c r="D10" s="30" t="str">
        <x:v>事件目标</x:v>
      </x:c>
      <x:c r="E10" s="30" t="str">
        <x:v>case_keys.{group_code,confirmation_number,reservation_number,block_code}</x:v>
      </x:c>
      <x:c r="F10" s="30" t="str">
        <x:v>主要展示 group/confirmation</x:v>
      </x:c>
      <x:c r="G10" s="30" t="str">
        <x:v>固定四键；group_code 仅单值</x:v>
      </x:c>
      <x:c r="H10" s="30" t="str">
        <x:v>normalizer 补齐四键；禁止数组型 group</x:v>
      </x:c>
      <x:c r="I10" s="30" t="str">
        <x:v>目标匹配</x:v>
      </x:c>
      <x:c r="J10" s="41" t="str">
        <x:v>当前契约</x:v>
      </x:c>
      <x:c r="K10" s="30" t="str">
        <x:v>00-output-contract.md:188-193</x:v>
      </x:c>
    </x:row>
    <x:row r="11" ht="54" hidden="0" customHeight="1">
      <x:c r="A11" s="30" t="str">
        <x:v>F007</x:v>
      </x:c>
      <x:c r="B11" s="49" t="str">
        <x:v>P0</x:v>
      </x:c>
      <x:c r="C11" s="41" t="str">
        <x:v>新增/归一</x:v>
      </x:c>
      <x:c r="D11" s="30" t="str">
        <x:v>事件证据</x:v>
      </x:c>
      <x:c r="E11" s="30" t="str">
        <x:v>attachments[] + file_references[]</x:v>
      </x:c>
      <x:c r="F11" s="30" t="str">
        <x:v>多数卡只有 attachments 或专用字段</x:v>
      </x:c>
      <x:c r="G11" s="30" t="str">
        <x:v>事件骨架同时有两个数组</x:v>
      </x:c>
      <x:c r="H11" s="30" t="str">
        <x:v>缺失补 []；item schema 后续冻结</x:v>
      </x:c>
      <x:c r="I11" s="30" t="str">
        <x:v>证据区/文件区</x:v>
      </x:c>
      <x:c r="J11" s="41" t="str">
        <x:v>当前契约有 requiredness 歧义</x:v>
      </x:c>
      <x:c r="K11" s="30" t="str">
        <x:v>00-output-contract.md:165-185; SKILL.md:126-137</x:v>
      </x:c>
    </x:row>
    <x:row r="12" ht="32.400001525878906" hidden="0" customHeight="1">
      <x:c r="A12" s="30" t="str">
        <x:v>F008</x:v>
      </x:c>
      <x:c r="B12" s="30" t="str">
        <x:v>P1</x:v>
      </x:c>
      <x:c r="C12" s="41" t="str">
        <x:v>新增</x:v>
      </x:c>
      <x:c r="D12" s="30" t="str">
        <x:v>事件审计</x:v>
      </x:c>
      <x:c r="E12" s="30" t="str">
        <x:v>context_used</x:v>
      </x:c>
      <x:c r="F12" s="30" t="str">
        <x:v>旧表未定义</x:v>
      </x:c>
      <x:c r="G12" s="30" t="str">
        <x:v>记录历史/系统上下文用途</x:v>
      </x:c>
      <x:c r="H12" s="30" t="str">
        <x:v>只做证据/硬校验，不做卡型推断</x:v>
      </x:c>
      <x:c r="I12" s="30" t="str">
        <x:v>复核区</x:v>
      </x:c>
      <x:c r="J12" s="41" t="str">
        <x:v>当前契约</x:v>
      </x:c>
      <x:c r="K12" s="30" t="str">
        <x:v>00-output-contract.md:165-185</x:v>
      </x:c>
    </x:row>
    <x:row r="13" ht="140.39999389648438" hidden="0" customHeight="1">
      <x:c r="A13" s="30" t="str">
        <x:v>F009</x:v>
      </x:c>
      <x:c r="B13" s="49" t="str">
        <x:v>P0</x:v>
      </x:c>
      <x:c r="C13" s="41" t="str">
        <x:v>新增</x:v>
      </x:c>
      <x:c r="D13" s="30" t="str">
        <x:v>事件关系</x:v>
      </x:c>
      <x:c r="E13" s="30" t="str">
        <x:v>related_source_event_index / related_source_event_indices / related_event_type / relationship_type / requires_downstream_hard_validation</x:v>
      </x:c>
      <x:c r="F13" s="30" t="str">
        <x:v>旧表仅 parent_source_event_index/linked task</x:v>
      </x:c>
      <x:c r="G13" s="30" t="str">
        <x:v>统一关联事件结构</x:v>
      </x:c>
      <x:c r="H13" s="30" t="str">
        <x:v>迁移旧 link 字段；加入硬校验</x:v>
      </x:c>
      <x:c r="I13" s="30" t="str">
        <x:v>linked Trace/parent cancel</x:v>
      </x:c>
      <x:c r="J13" s="41" t="str">
        <x:v>当前契约</x:v>
      </x:c>
      <x:c r="K13" s="30" t="str">
        <x:v>00-output-contract.md:277-295</x:v>
      </x:c>
    </x:row>
    <x:row r="14" ht="32.400001525878906" hidden="0" customHeight="1">
      <x:c r="A14" s="30" t="str">
        <x:v>F010</x:v>
      </x:c>
      <x:c r="B14" s="49" t="str">
        <x:v>P0</x:v>
      </x:c>
      <x:c r="C14" s="41" t="str">
        <x:v>新增结构</x:v>
      </x:c>
      <x:c r="D14" s="30" t="str">
        <x:v>业务根展示</x:v>
      </x:c>
      <x:c r="E14" s="30" t="str">
        <x:v>unhandled_current_intents[]</x:v>
      </x:c>
      <x:c r="F14" s="30" t="str">
        <x:v>无</x:v>
      </x:c>
      <x:c r="G14" s="30" t="str">
        <x:v>清楚但任务卡不支持的当前意图</x:v>
      </x:c>
      <x:c r="H14" s="30" t="str">
        <x:v>每项展示；永不建卡</x:v>
      </x:c>
      <x:c r="I14" s="30" t="str">
        <x:v>邮件详情展示块</x:v>
      </x:c>
      <x:c r="J14" s="41" t="str">
        <x:v>当前契约</x:v>
      </x:c>
      <x:c r="K14" s="30" t="str">
        <x:v>00-output-contract.md:100-138</x:v>
      </x:c>
    </x:row>
    <x:row r="15" ht="64.80000305175781" hidden="0" customHeight="1">
      <x:c r="A15" s="30" t="str">
        <x:v>F011</x:v>
      </x:c>
      <x:c r="B15" s="49" t="str">
        <x:v>P0</x:v>
      </x:c>
      <x:c r="C15" s="30" t="str">
        <x:v>扩展</x:v>
      </x:c>
      <x:c r="D15" s="30" t="str">
        <x:v>业务复核</x:v>
      </x:c>
      <x:c r="E15" s="30" t="str">
        <x:v>manual_review 九字段结构</x:v>
      </x:c>
      <x:c r="F15" s="30" t="str">
        <x:v>主要有 visible_reason/known_fields</x:v>
      </x:c>
      <x:c r="G15" s="30" t="str">
        <x:v>九字段完整；missing_fields 为 RFC 6901 pointer</x:v>
      </x:c>
      <x:c r="H15" s="30" t="str">
        <x:v>已知卡型保留同 task_type/subtype；未知类型才 Fallback</x:v>
      </x:c>
      <x:c r="I15" s="30" t="str">
        <x:v>同一业务卡人工复核模式</x:v>
      </x:c>
      <x:c r="J15" s="41" t="str">
        <x:v>P0 已修复</x:v>
      </x:c>
      <x:c r="K15" s="30" t="str">
        <x:v>00-output-contract.md；90-manual-review.md</x:v>
      </x:c>
    </x:row>
    <x:row r="16" ht="75.5999984741211" hidden="0" customHeight="1">
      <x:c r="A16" s="30" t="str">
        <x:v>F012</x:v>
      </x:c>
      <x:c r="B16" s="49" t="str">
        <x:v>P0</x:v>
      </x:c>
      <x:c r="C16" s="41" t="str">
        <x:v>新增结构</x:v>
      </x:c>
      <x:c r="D16" s="30" t="str">
        <x:v>Main Agent outcome</x:v>
      </x:c>
      <x:c r="E16" s="30" t="str">
        <x:v>route_code / handler_type / result_type / agent_assessment / notification</x:v>
      </x:c>
      <x:c r="F16" s="30" t="str">
        <x:v>旧 informational_message 卡</x:v>
      </x:c>
      <x:c r="G16" s="30" t="str">
        <x:v>S10/S99 共用源邮件通知</x:v>
      </x:c>
      <x:c r="H16" s="30" t="str">
        <x:v>新增通知组件；不建业务卡</x:v>
      </x:c>
      <x:c r="I16" s="30" t="str">
        <x:v>源邮件查看</x:v>
      </x:c>
      <x:c r="J16" s="41" t="str">
        <x:v>当前契约</x:v>
      </x:c>
      <x:c r="K16" s="30" t="str">
        <x:v>00-output-contract.md:24-61</x:v>
      </x:c>
    </x:row>
    <x:row r="17" ht="54" hidden="0" customHeight="1">
      <x:c r="A17" s="30" t="str">
        <x:v>F013</x:v>
      </x:c>
      <x:c r="B17" s="49" t="str">
        <x:v>P0</x:v>
      </x:c>
      <x:c r="C17" s="41" t="str">
        <x:v>新增</x:v>
      </x:c>
      <x:c r="D17" s="30" t="str">
        <x:v>New/Update 日期</x:v>
      </x:c>
      <x:c r="E17" s="30" t="str">
        <x:v>extracted_fields.nights + date_evidence.*</x:v>
      </x:c>
      <x:c r="F17" s="30" t="str">
        <x:v>只有 arrival/departure</x:v>
      </x:c>
      <x:c r="G17" s="30" t="str">
        <x:v>新增原始酒店/行程/动作/sheet 证据与推导依据</x:v>
      </x:c>
      <x:c r="H17" s="30" t="str">
        <x:v>日期复核区；action date 不作 stay date</x:v>
      </x:c>
      <x:c r="I17" s="30" t="str">
        <x:v>New/Update 卡</x:v>
      </x:c>
      <x:c r="J17" s="41" t="str">
        <x:v>当前契约</x:v>
      </x:c>
      <x:c r="K17" s="30" t="str">
        <x:v>00-output-contract.md:195-214</x:v>
      </x:c>
    </x:row>
    <x:row r="18" ht="64.80000305175781" hidden="0" customHeight="1">
      <x:c r="A18" s="30" t="str">
        <x:v>F014</x:v>
      </x:c>
      <x:c r="B18" s="30" t="str">
        <x:v>P1</x:v>
      </x:c>
      <x:c r="C18" s="41" t="str">
        <x:v>新增</x:v>
      </x:c>
      <x:c r="D18" s="30" t="str">
        <x:v>QBD/LianTai</x:v>
      </x:c>
      <x:c r="E18" s="30" t="str">
        <x:v>row/sheet/highlight/status/raw date/room/price/OCR evidence</x:v>
      </x:c>
      <x:c r="F18" s="30" t="str">
        <x:v>旧表少量展示字段</x:v>
      </x:c>
      <x:c r="G18" s="30" t="str">
        <x:v>一个标黄业务行一个事件并保留行证据</x:v>
      </x:c>
      <x:c r="H18" s="30" t="str">
        <x:v>增加证据折叠区</x:v>
      </x:c>
      <x:c r="I18" s="30" t="str">
        <x:v>多卡/人工复核</x:v>
      </x:c>
      <x:c r="J18" s="30" t="str">
        <x:v>当前规则</x:v>
      </x:c>
      <x:c r="K18" s="30" t="str">
        <x:v>30-qbd-liantai-workflow.md:14-42</x:v>
      </x:c>
    </x:row>
    <x:row r="19" ht="162" hidden="0" customHeight="1">
      <x:c r="A19" s="30" t="str">
        <x:v>F015</x:v>
      </x:c>
      <x:c r="B19" s="49" t="str">
        <x:v>P0</x:v>
      </x:c>
      <x:c r="C19" s="41" t="str">
        <x:v>新增</x:v>
      </x:c>
      <x:c r="D19" s="30" t="str">
        <x:v>Parent split</x:v>
      </x:c>
      <x:c r="E19" s="30" t="str">
        <x:v>parent_release_or_cancel_candidate / release_reason / parent_group_code / child_group_codes / allocation_split_from_parent / parent_original_room_summary</x:v>
      </x:c>
      <x:c r="F19" s="30" t="str">
        <x:v>只有 parent_group_code/child_room_items</x:v>
      </x:c>
      <x:c r="G19" s="30" t="str">
        <x:v>强制额外 parent Cancel 候选事件</x:v>
      </x:c>
      <x:c r="H19" s="30" t="str">
        <x:v>新增特殊 Cancel 卡和 hard validation</x:v>
      </x:c>
      <x:c r="I19" s="30" t="str">
        <x:v>Parent 候选卡</x:v>
      </x:c>
      <x:c r="J19" s="41" t="str">
        <x:v>当前契约</x:v>
      </x:c>
      <x:c r="K19" s="30" t="str">
        <x:v>00-output-contract.md:299-337</x:v>
      </x:c>
    </x:row>
    <x:row r="20" ht="75.5999984741211" hidden="0" customHeight="1">
      <x:c r="A20" s="30" t="str">
        <x:v>F016</x:v>
      </x:c>
      <x:c r="B20" s="49" t="str">
        <x:v>P0</x:v>
      </x:c>
      <x:c r="C20" s="41" t="str">
        <x:v>新增结构</x:v>
      </x:c>
      <x:c r="D20" s="30" t="str">
        <x:v>Trace</x:v>
      </x:c>
      <x:c r="E20" s="30" t="str">
        <x:v>trace_items[].{category,text_raw,service_date,service_period_raw,pax,notify_departments}</x:v>
      </x:c>
      <x:c r="F20" s="30" t="str">
        <x:v>只有 trace_text/部门和 extra-bed 字段</x:v>
      </x:c>
      <x:c r="G20" s="30" t="str">
        <x:v>多条补充信息合并一张 Trace 并保留 item</x:v>
      </x:c>
      <x:c r="H20" s="30" t="str">
        <x:v>新增明细表，不按 item 拆卡</x:v>
      </x:c>
      <x:c r="I20" s="30" t="str">
        <x:v>Trace 卡</x:v>
      </x:c>
      <x:c r="J20" s="41" t="str">
        <x:v>当前契约</x:v>
      </x:c>
      <x:c r="K20" s="30" t="str">
        <x:v>16-trace-notes.md:28-69</x:v>
      </x:c>
    </x:row>
    <x:row r="21" ht="43.20000076293945" hidden="0" customHeight="1">
      <x:c r="A21" s="30" t="str">
        <x:v>F017</x:v>
      </x:c>
      <x:c r="B21" s="30" t="str">
        <x:v>P1</x:v>
      </x:c>
      <x:c r="C21" s="41" t="str">
        <x:v>新增</x:v>
      </x:c>
      <x:c r="D21" s="30" t="str">
        <x:v>Trace Extra Bed</x:v>
      </x:c>
      <x:c r="E21" s="30" t="str">
        <x:v>requires_rate_update</x:v>
      </x:c>
      <x:c r="F21" s="30" t="str">
        <x:v>无</x:v>
      </x:c>
      <x:c r="G21" s="30" t="str">
        <x:v>包含 extra bed 时保留费率更新意图</x:v>
      </x:c>
      <x:c r="H21" s="30" t="str">
        <x:v>显示意图；不计算最终价格</x:v>
      </x:c>
      <x:c r="I21" s="30" t="str">
        <x:v>Trace 卡</x:v>
      </x:c>
      <x:c r="J21" s="41" t="str">
        <x:v>当前契约</x:v>
      </x:c>
      <x:c r="K21" s="30" t="str">
        <x:v>16-trace-notes.md:102-126</x:v>
      </x:c>
    </x:row>
    <x:row r="22" ht="64.80000305175781" hidden="0" customHeight="1">
      <x:c r="A22" s="30" t="str">
        <x:v>F018</x:v>
      </x:c>
      <x:c r="B22" s="49" t="str">
        <x:v>P0</x:v>
      </x:c>
      <x:c r="C22" s="30" t="str">
        <x:v>冻结</x:v>
      </x:c>
      <x:c r="D22" s="30" t="str">
        <x:v>New Booking</x:v>
      </x:c>
      <x:c r="E22" s="30" t="str">
        <x:v>extracted_fields.booking_object_type</x:v>
      </x:c>
      <x:c r="F22" s="30" t="str">
        <x:v>旧表有但语义分散</x:v>
      </x:c>
      <x:c r="G22" s="30" t="str">
        <x:v>FIT Reservation / Group Block / Allotment / Control Block</x:v>
      </x:c>
      <x:c r="H22" s="30" t="str">
        <x:v>作为三种 New subtype 的强判别字段</x:v>
      </x:c>
      <x:c r="I22" s="30" t="str">
        <x:v>New Booking 三种卡</x:v>
      </x:c>
      <x:c r="J22" s="41" t="str">
        <x:v>P0 已修复</x:v>
      </x:c>
      <x:c r="K22" s="30" t="str">
        <x:v>10-new-booking.md；31-allotment-control-block.md</x:v>
      </x:c>
    </x:row>
    <x:row r="23" ht="43.20000076293945" hidden="0" customHeight="1">
      <x:c r="A23" s="30" t="str">
        <x:v>F019</x:v>
      </x:c>
      <x:c r="B23" s="30" t="str">
        <x:v>P1</x:v>
      </x:c>
      <x:c r="C23" s="41" t="str">
        <x:v>需新增/冻结</x:v>
      </x:c>
      <x:c r="D23" s="30" t="str">
        <x:v>Update</x:v>
      </x:c>
      <x:c r="E23" s="30" t="str">
        <x:v>extracted_fields.update_actions[]</x:v>
      </x:c>
      <x:c r="F23" s="30" t="str">
        <x:v>旧表 update_subtypes[]</x:v>
      </x:c>
      <x:c r="G23" s="30" t="str">
        <x:v>当前只列支持 token，未定义输出路径</x:v>
      </x:c>
      <x:c r="H23" s="30" t="str">
        <x:v>冻结为多值数组；不作单一卡 subtype</x:v>
      </x:c>
      <x:c r="I23" s="30" t="str">
        <x:v>Update 修改标签</x:v>
      </x:c>
      <x:c r="J23" s="30" t="str">
        <x:v>P1 后续项；不影响当前固定卡 subtype</x:v>
      </x:c>
      <x:c r="K23" s="30" t="str">
        <x:v>11-update-booking.md:12-21</x:v>
      </x:c>
    </x:row>
    <x:row r="24" ht="54" hidden="0" customHeight="1">
      <x:c r="A24" s="30" t="str">
        <x:v>F020</x:v>
      </x:c>
      <x:c r="B24" s="49" t="str">
        <x:v>P0</x:v>
      </x:c>
      <x:c r="C24" s="30" t="str">
        <x:v>保留/扩展</x:v>
      </x:c>
      <x:c r="D24" s="30" t="str">
        <x:v>Update</x:v>
      </x:c>
      <x:c r="E24" s="30" t="str">
        <x:v>extracted_fields.before_after[].field/before/after/evidence</x:v>
      </x:c>
      <x:c r="F24" s="30" t="str">
        <x:v>旧表 before_after 未给 item schema</x:v>
      </x:c>
      <x:c r="G24" s="30" t="str">
        <x:v>当前给出 item 结构</x:v>
      </x:c>
      <x:c r="H24" s="30" t="str">
        <x:v>做可编辑修改明细</x:v>
      </x:c>
      <x:c r="I24" s="30" t="str">
        <x:v>Update 卡</x:v>
      </x:c>
      <x:c r="J24" s="41" t="str">
        <x:v>当前契约</x:v>
      </x:c>
      <x:c r="K24" s="30" t="str">
        <x:v>11-update-booking.md:43-58</x:v>
      </x:c>
    </x:row>
    <x:row r="25" ht="64.80000305175781" hidden="0" customHeight="1">
      <x:c r="A25" s="30" t="str">
        <x:v>F021</x:v>
      </x:c>
      <x:c r="B25" s="49" t="str">
        <x:v>P0</x:v>
      </x:c>
      <x:c r="C25" s="30" t="str">
        <x:v>冻结</x:v>
      </x:c>
      <x:c r="D25" s="30" t="str">
        <x:v>Cancel</x:v>
      </x:c>
      <x:c r="E25" s="30" t="str">
        <x:v>extracted_fields.cancel_object_type</x:v>
      </x:c>
      <x:c r="F25" s="30" t="str">
        <x:v>旧表有 fit/group/allotment</x:v>
      </x:c>
      <x:c r="G25" s="30" t="str">
        <x:v>普通 Cancel 固定 fit_reservation|group_block；Allotment 用独立 event</x:v>
      </x:c>
      <x:c r="H25" s="30" t="str">
        <x:v>严格判别普通 Cancel 两种 subtype</x:v>
      </x:c>
      <x:c r="I25" s="30" t="str">
        <x:v>Cancel 两种卡 + Parent 特殊 subtype</x:v>
      </x:c>
      <x:c r="J25" s="41" t="str">
        <x:v>P0 已修复</x:v>
      </x:c>
      <x:c r="K25" s="30" t="str">
        <x:v>12-cancel-booking.md；00-output-contract.md</x:v>
      </x:c>
    </x:row>
    <x:row r="26" ht="129.60000610351562" hidden="0" customHeight="1">
      <x:c r="A26" s="30" t="str">
        <x:v>F022</x:v>
      </x:c>
      <x:c r="B26" s="49" t="str">
        <x:v>P0</x:v>
      </x:c>
      <x:c r="C26" s="41" t="str">
        <x:v>新增枚举</x:v>
      </x:c>
      <x:c r="D26" s="30" t="str">
        <x:v>event_type</x:v>
      </x:c>
      <x:c r="E26" s="30" t="str">
        <x:v>Cancel Allotment / Payment Evidence / Invoice Generation / Invoice Received / Payment Notice / Manual RateCode</x:v>
      </x:c>
      <x:c r="F26" s="30" t="str">
        <x:v>旧表无独立卡</x:v>
      </x:c>
      <x:c r="G26" s="30" t="str">
        <x:v>当前支持事件目录新增/明确</x:v>
      </x:c>
      <x:c r="H26" s="30" t="str">
        <x:v>增加三元组和卡模板</x:v>
      </x:c>
      <x:c r="I26" s="30" t="str">
        <x:v>新卡型</x:v>
      </x:c>
      <x:c r="J26" s="41" t="str">
        <x:v>当前契约</x:v>
      </x:c>
      <x:c r="K26" s="30" t="str">
        <x:v>00-output-contract.md:140-163</x:v>
      </x:c>
    </x:row>
    <x:row r="27" ht="64.80000305175781" hidden="0" customHeight="1">
      <x:c r="A27" s="30" t="str">
        <x:v>F023</x:v>
      </x:c>
      <x:c r="B27" s="49" t="str">
        <x:v>P0</x:v>
      </x:c>
      <x:c r="C27" s="30" t="str">
        <x:v>拆分</x:v>
      </x:c>
      <x:c r="D27" s="30" t="str">
        <x:v>Voucher/Payment</x:v>
      </x:c>
      <x:c r="E27" s="30" t="str">
        <x:v>event_type + subtype</x:v>
      </x:c>
      <x:c r="F27" s="30" t="str">
        <x:v>bank_transfer_slip 属于 Voucher Received</x:v>
      </x:c>
      <x:c r="G27" s="30" t="str">
        <x:v>Voucher Received 与 Payment Evidence 不是同一事件</x:v>
      </x:c>
      <x:c r="H27" s="30" t="str">
        <x:v>bank/cash/receipt 迁到 Payment Evidence</x:v>
      </x:c>
      <x:c r="I27" s="30" t="str">
        <x:v>两类卡</x:v>
      </x:c>
      <x:c r="J27" s="30" t="str">
        <x:v>当前规则</x:v>
      </x:c>
      <x:c r="K27" s="30" t="str">
        <x:v>13-voucher-payment.md:12-18</x:v>
      </x:c>
    </x:row>
    <x:row r="28" ht="54" hidden="0" customHeight="1">
      <x:c r="A28" s="30" t="str">
        <x:v>F024</x:v>
      </x:c>
      <x:c r="B28" s="30" t="str">
        <x:v>P1</x:v>
      </x:c>
      <x:c r="C28" s="30" t="str">
        <x:v>改名/语义</x:v>
      </x:c>
      <x:c r="D28" s="30" t="str">
        <x:v>Voucher/Payment</x:v>
      </x:c>
      <x:c r="E28" s="30" t="str">
        <x:v>post_confirm_action → post_confirmation_intent</x:v>
      </x:c>
      <x:c r="F28" s="30" t="str">
        <x:v>旧名似已执行动作</x:v>
      </x:c>
      <x:c r="G28" s="30" t="str">
        <x:v>当前只是 pending payment confirmation 后意图</x:v>
      </x:c>
      <x:c r="H28" s="30" t="str">
        <x:v>字段改名；不得显示为已确认/已执行</x:v>
      </x:c>
      <x:c r="I28" s="30" t="str">
        <x:v>Payment 卡</x:v>
      </x:c>
      <x:c r="J28" s="30" t="str">
        <x:v>当前规则</x:v>
      </x:c>
      <x:c r="K28" s="30" t="str">
        <x:v>13-voucher-payment.md:72-95</x:v>
      </x:c>
    </x:row>
    <x:row r="29" ht="43.20000076293945" hidden="0" customHeight="1">
      <x:c r="A29" s="30" t="str">
        <x:v>F025</x:v>
      </x:c>
      <x:c r="B29" s="30" t="str">
        <x:v>P1</x:v>
      </x:c>
      <x:c r="C29" s="30" t="str">
        <x:v>归一</x:v>
      </x:c>
      <x:c r="D29" s="30" t="str">
        <x:v>Rooming List</x:v>
      </x:c>
      <x:c r="E29" s="30" t="str">
        <x:v>extracted_fields.target_key → case_keys</x:v>
      </x:c>
      <x:c r="F29" s="30" t="str">
        <x:v>目标 Key 是专用字段</x:v>
      </x:c>
      <x:c r="G29" s="30" t="str">
        <x:v>通用事件已有四键；按 target group 拆</x:v>
      </x:c>
      <x:c r="H29" s="30" t="str">
        <x:v>目标统一从 case_keys 读取</x:v>
      </x:c>
      <x:c r="I29" s="30" t="str">
        <x:v>Rooming List 卡</x:v>
      </x:c>
      <x:c r="J29" s="30" t="str">
        <x:v>建议 normalizer</x:v>
      </x:c>
      <x:c r="K29" s="30" t="str">
        <x:v>14-rooming-list.md:36-43</x:v>
      </x:c>
    </x:row>
    <x:row r="30" ht="43.20000076293945" hidden="0" customHeight="1">
      <x:c r="A30" s="30" t="str">
        <x:v>F026</x:v>
      </x:c>
      <x:c r="B30" s="49" t="str">
        <x:v>P0</x:v>
      </x:c>
      <x:c r="C30" s="30" t="str">
        <x:v>保留</x:v>
      </x:c>
      <x:c r="D30" s="30" t="str">
        <x:v>AMEND GROUP CODE</x:v>
      </x:c>
      <x:c r="E30" s="30" t="str">
        <x:v>old_group_code / new_group_code</x:v>
      </x:c>
      <x:c r="F30" s="30" t="str">
        <x:v>已有</x:v>
      </x:c>
      <x:c r="G30" s="30" t="str">
        <x:v>仍是窄口径必需字段</x:v>
      </x:c>
      <x:c r="H30" s="30" t="str">
        <x:v>继续显示；上游 event 字面大写</x:v>
      </x:c>
      <x:c r="I30" s="30" t="str">
        <x:v>Amend 卡</x:v>
      </x:c>
      <x:c r="J30" s="30" t="str">
        <x:v>当前规则</x:v>
      </x:c>
      <x:c r="K30" s="30" t="str">
        <x:v>15-amend-group-code.md:24-29</x:v>
      </x:c>
    </x:row>
    <x:row r="31" ht="140.39999389648438" hidden="0" customHeight="1">
      <x:c r="A31" s="30" t="str">
        <x:v>F027</x:v>
      </x:c>
      <x:c r="B31" s="30" t="str">
        <x:v>P1</x:v>
      </x:c>
      <x:c r="C31" s="53" t="str">
        <x:v>扩展/路径待冻结</x:v>
      </x:c>
      <x:c r="D31" s="30" t="str">
        <x:v>Rate Code</x:v>
      </x:c>
      <x:c r="E31" s="30" t="str">
        <x:v>rate_code_result.{rate_code,settlement_price,manual_settlement_price_required,manual_price_reason_code,price_evidence}；rate_code_raw 绝对路径待冻结</x:v>
      </x:c>
      <x:c r="F31" s="30" t="str">
        <x:v>主要有 rate_code/settlement_price/boolean</x:v>
      </x:c>
      <x:c r="G31" s="30" t="str">
        <x:v>新增手工价原因、证据；要求保留 raw marker，但未冻结它位于 rate_code_result 内</x:v>
      </x:c>
      <x:c r="H31" s="30" t="str">
        <x:v>扩展价格区；raw 透传容错</x:v>
      </x:c>
      <x:c r="I31" s="30" t="str">
        <x:v>New/Update/Manual Rate</x:v>
      </x:c>
      <x:c r="J31" s="53" t="str">
        <x:v>当前规则/路径待冻结</x:v>
      </x:c>
      <x:c r="K31" s="30" t="str">
        <x:v>51-rate-code.md:26-57</x:v>
      </x:c>
    </x:row>
    <x:row r="32" ht="64.80000305175781" hidden="0" customHeight="1">
      <x:c r="A32" s="30" t="str">
        <x:v>F028</x:v>
      </x:c>
      <x:c r="B32" s="49" t="str">
        <x:v>P0</x:v>
      </x:c>
      <x:c r="C32" s="55" t="str">
        <x:v>修改枚举策略</x:v>
      </x:c>
      <x:c r="D32" s="30" t="str">
        <x:v>Rate Code</x:v>
      </x:c>
      <x:c r="E32" s="30" t="str">
        <x:v>rate_code dropdown</x:v>
      </x:c>
      <x:c r="F32" s="30" t="str">
        <x:v>3.0 硬编码 20+ code</x:v>
      </x:c>
      <x:c r="G32" s="30" t="str">
        <x:v>当前 reference 仅为 Typical/已知规则，非封闭枚举</x:v>
      </x:c>
      <x:c r="H32" s="30" t="str">
        <x:v>改配置中心或可编辑文本，不从文档硬编码全集</x:v>
      </x:c>
      <x:c r="I32" s="30" t="str">
        <x:v>价格编辑</x:v>
      </x:c>
      <x:c r="J32" s="55" t="str">
        <x:v>必须修改</x:v>
      </x:c>
      <x:c r="K32" s="30" t="str">
        <x:v>51-rate-code.md:3-26</x:v>
      </x:c>
    </x:row>
    <x:row r="33" ht="43.20000076293945" hidden="0" customHeight="1">
      <x:c r="A33" s="30" t="str">
        <x:v>F029</x:v>
      </x:c>
      <x:c r="B33" s="49" t="str">
        <x:v>P0</x:v>
      </x:c>
      <x:c r="C33" s="55" t="str">
        <x:v>修改枚举</x:v>
      </x:c>
      <x:c r="D33" s="30" t="str">
        <x:v>Fix Charge</x:v>
      </x:c>
      <x:c r="E33" s="30" t="str">
        <x:v>charge_type / pricing_mode</x:v>
      </x:c>
      <x:c r="F33" s="30" t="str">
        <x:v>additional_charge / unit_price</x:v>
      </x:c>
      <x:c r="G33" s="30" t="str">
        <x:v>fixed_charge / unit</x:v>
      </x:c>
      <x:c r="H33" s="30" t="str">
        <x:v>更新前后端枚举与回显</x:v>
      </x:c>
      <x:c r="I33" s="30" t="str">
        <x:v>Fix Charge 区</x:v>
      </x:c>
      <x:c r="J33" s="55" t="str">
        <x:v>必须修改</x:v>
      </x:c>
      <x:c r="K33" s="30" t="str">
        <x:v>52-fix-charge.md:24-50</x:v>
      </x:c>
    </x:row>
    <x:row r="34" ht="129.60000610351562" hidden="0" customHeight="1">
      <x:c r="A34" s="30" t="str">
        <x:v>F030</x:v>
      </x:c>
      <x:c r="B34" s="30" t="str">
        <x:v>P1</x:v>
      </x:c>
      <x:c r="C34" s="41" t="str">
        <x:v>新增结构</x:v>
      </x:c>
      <x:c r="D34" s="30" t="str">
        <x:v>Fix Charge</x:v>
      </x:c>
      <x:c r="E34" s="30" t="str">
        <x:v>amount/currency/unit_basis/quantity/total_amount/raw_text/evidence_source/requires_followup_tool/followup_tool_name/additional_operations</x:v>
      </x:c>
      <x:c r="F34" s="30" t="str">
        <x:v>旧 item 很窄</x:v>
      </x:c>
      <x:c r="G34" s="30" t="str">
        <x:v>当前结构扩展，工具名仍含 TBD</x:v>
      </x:c>
      <x:c r="H34" s="30" t="str">
        <x:v>显示 pending；禁止自动调用工具</x:v>
      </x:c>
      <x:c r="I34" s="30" t="str">
        <x:v>New/Update 卡</x:v>
      </x:c>
      <x:c r="J34" s="55" t="str">
        <x:v>当前规则/部分待定</x:v>
      </x:c>
      <x:c r="K34" s="30" t="str">
        <x:v>52-fix-charge.md:24-50</x:v>
      </x:c>
    </x:row>
    <x:row r="35" ht="43.20000076293945" hidden="0" customHeight="1">
      <x:c r="A35" s="30" t="str">
        <x:v>F031</x:v>
      </x:c>
      <x:c r="B35" s="49" t="str">
        <x:v>P0</x:v>
      </x:c>
      <x:c r="C35" s="55" t="str">
        <x:v>修改交付</x:v>
      </x:c>
      <x:c r="D35" s="30" t="str">
        <x:v>最终输出</x:v>
      </x:c>
      <x:c r="E35" s="30" t="str">
        <x:v>直接结构化 JSON 对象</x:v>
      </x:c>
      <x:c r="F35" s="30" t="str">
        <x:v>可能被平台写成 booking_data.json</x:v>
      </x:c>
      <x:c r="G35" s="30" t="str">
        <x:v>禁止 JSON 文件/包装层/下载链接/output_mode</x:v>
      </x:c>
      <x:c r="H35" s="30" t="str">
        <x:v>直接解析对象</x:v>
      </x:c>
      <x:c r="I35" s="30" t="str">
        <x:v>接口层</x:v>
      </x:c>
      <x:c r="J35" s="41" t="str">
        <x:v>当前契约</x:v>
      </x:c>
      <x:c r="K35" s="30" t="str">
        <x:v>00-output-contract.md:7-15</x:v>
      </x:c>
    </x:row>
    <x:row r="36" ht="54" hidden="0" customHeight="1">
      <x:c r="A36" s="30" t="str">
        <x:v>F032</x:v>
      </x:c>
      <x:c r="B36" s="49" t="str">
        <x:v>P0</x:v>
      </x:c>
      <x:c r="C36" s="55" t="str">
        <x:v>修改路由</x:v>
      </x:c>
      <x:c r="D36" s="30" t="str">
        <x:v>信息系统 adapter</x:v>
      </x:c>
      <x:c r="E36" s="30" t="str">
        <x:v>result_type + task_type + task_subtype</x:v>
      </x:c>
      <x:c r="F36" s="30" t="str">
        <x:v>旧 skill/表假定上游直接提供</x:v>
      </x:c>
      <x:c r="G36" s="30" t="str">
        <x:v>当前业务上游不提供三字段</x:v>
      </x:c>
      <x:c r="H36" s="30" t="str">
        <x:v>逐 event 派生；记录为 downstream 字段</x:v>
      </x:c>
      <x:c r="I36" s="30" t="str">
        <x:v>所有卡</x:v>
      </x:c>
      <x:c r="J36" s="30" t="str">
        <x:v>本次规范</x:v>
      </x:c>
      <x:c r="K36" s="30" t="str">
        <x:v>全仓检索 + 00-output-contract.md:165-185</x:v>
      </x:c>
    </x:row>
    <x:row r="37" ht="54" hidden="0" customHeight="1">
      <x:c r="A37" s="30" t="str">
        <x:v>F033</x:v>
      </x:c>
      <x:c r="B37" s="49" t="str">
        <x:v>P0</x:v>
      </x:c>
      <x:c r="C37" s="55" t="str">
        <x:v>修改字面</x:v>
      </x:c>
      <x:c r="D37" s="30" t="str">
        <x:v>event_type</x:v>
      </x:c>
      <x:c r="E37" s="30" t="str">
        <x:v>Update Booking / Amend/Trace/TA 的旧 task 名</x:v>
      </x:c>
      <x:c r="F37" s="30" t="str">
        <x:v>上游精确值有大小写/空格差异</x:v>
      </x:c>
      <x:c r="G37" s="30" t="str">
        <x:v>按精确 event_type switch，再映射旧 card 名</x:v>
      </x:c>
      <x:c r="H37" s="30" t="str">
        <x:v>路由稳定性</x:v>
      </x:c>
      <x:c r="I37" s="30" t="str">
        <x:v>必须修改</x:v>
      </x:c>
      <x:c r="J37" s="30" t="str">
        <x:v>00-output-contract.md:140-163</x:v>
      </x:c>
      <x:c r="K37" s="30"/>
    </x:row>
    <x:row r="38" ht="54" hidden="0" customHeight="1">
      <x:c r="A38" s="30" t="str">
        <x:v>F034</x:v>
      </x:c>
      <x:c r="B38" s="30" t="str">
        <x:v>P1</x:v>
      </x:c>
      <x:c r="C38" s="53" t="str">
        <x:v>暂不消费</x:v>
      </x:c>
      <x:c r="D38" s="30" t="str">
        <x:v>业务根</x:v>
      </x:c>
      <x:c r="E38" s="30" t="str">
        <x:v>case_candidates[] / extraction_warnings[] item</x:v>
      </x:c>
      <x:c r="F38" s="30" t="str">
        <x:v>旧表无</x:v>
      </x:c>
      <x:c r="G38" s="30" t="str">
        <x:v>当前只有数组占位/语义，没有 item schema</x:v>
      </x:c>
      <x:c r="H38" s="30" t="str">
        <x:v>保留并容错；不参与建卡</x:v>
      </x:c>
      <x:c r="I38" s="30" t="str">
        <x:v>邮件级辅助信息</x:v>
      </x:c>
      <x:c r="J38" s="53" t="str">
        <x:v>P1 待冻结</x:v>
      </x:c>
      <x:c r="K38" s="30" t="str">
        <x:v>00-output-contract.md:90-98,125-128</x:v>
      </x:c>
    </x:row>
    <x:row r="39" ht="43.20000076293945" hidden="0" customHeight="1">
      <x:c r="A39" s="30" t="str">
        <x:v>F035</x:v>
      </x:c>
      <x:c r="B39" s="49" t="str">
        <x:v>P0</x:v>
      </x:c>
      <x:c r="C39" s="30" t="str">
        <x:v>分层</x:v>
      </x:c>
      <x:c r="D39" s="30" t="str">
        <x:v>event_type</x:v>
      </x:c>
      <x:c r="E39" s="30" t="str">
        <x:v>Allotment Maintenance / Note</x:v>
      </x:c>
      <x:c r="F39" s="30" t="str">
        <x:v>旧表无独立稳定卡</x:v>
      </x:c>
      <x:c r="G39" s="30" t="str">
        <x:v>legacy_accepted_event_types；当前不得新生成</x:v>
      </x:c>
      <x:c r="H39" s="30" t="str">
        <x:v>保持 0 合法三元组；当前输入 fail closed</x:v>
      </x:c>
      <x:c r="I39" s="30" t="str">
        <x:v>0 卡</x:v>
      </x:c>
      <x:c r="J39" s="41" t="str">
        <x:v>P0 已修复</x:v>
      </x:c>
      <x:c r="K39" s="30" t="str">
        <x:v>00-output-contract.md</x:v>
      </x:c>
    </x:row>
    <x:row r="40" ht="32.400001525878906" hidden="0" customHeight="1">
      <x:c r="A40" s="30" t="str">
        <x:v>F036</x:v>
      </x:c>
      <x:c r="B40" s="49" t="str">
        <x:v>P0</x:v>
      </x:c>
      <x:c r="C40" s="30" t="str">
        <x:v>语义澄清</x:v>
      </x:c>
      <x:c r="D40" s="30" t="str">
        <x:v>事件关系</x:v>
      </x:c>
      <x:c r="E40" s="30" t="str">
        <x:v>source_event_index / related_*</x:v>
      </x:c>
      <x:c r="F40" s="30" t="str">
        <x:v>可能误当父任务 ID</x:v>
      </x:c>
      <x:c r="G40" s="30" t="str">
        <x:v>仅本次输出内的关系索引</x:v>
      </x:c>
      <x:c r="H40" s="30" t="str">
        <x:v>严禁写入真实 TaskCard ID 字段</x:v>
      </x:c>
      <x:c r="I40" s="30" t="str">
        <x:v>关联展示</x:v>
      </x:c>
      <x:c r="J40" s="30" t="str">
        <x:v>必须澄清</x:v>
      </x:c>
      <x:c r="K40" s="30" t="str">
        <x:v>00-output-contract.md:277-295</x:v>
      </x:c>
    </x:row>
    <x:row r="41" ht="64.80000305175781" hidden="0" customHeight="1">
      <x:c r="A41" s="30" t="str">
        <x:v>F037</x:v>
      </x:c>
      <x:c r="B41" s="49" t="str">
        <x:v>P0</x:v>
      </x:c>
      <x:c r="C41" s="41" t="str">
        <x:v>明确不新增</x:v>
      </x:c>
      <x:c r="D41" s="30" t="str">
        <x:v>业务复核</x:v>
      </x:c>
      <x:c r="E41" s="30" t="str">
        <x:v>manual_review.intended_event_type</x:v>
      </x:c>
      <x:c r="F41" s="30" t="str">
        <x:v>旧表按业务卡细分人工复核</x:v>
      </x:c>
      <x:c r="G41" s="30" t="str">
        <x:v>已由原 event_type + subtype 判别字段稳定保留业务卡型</x:v>
      </x:c>
      <x:c r="H41" s="30" t="str">
        <x:v>不要新增 intended_event_type；按 event.manual_review 派生 mode</x:v>
      </x:c>
      <x:c r="I41" s="30" t="str">
        <x:v>19 个业务 subtype 各有 normal/manual 两种路由</x:v>
      </x:c>
      <x:c r="J41" s="41" t="str">
        <x:v>P0 已修复</x:v>
      </x:c>
      <x:c r="K41" s="30" t="str">
        <x:v>00-output-contract.md；90-manual-review.md</x:v>
      </x:c>
    </x:row>
    <x:row r="42" ht="54" hidden="0" customHeight="1">
      <x:c r="A42" s="30" t="str">
        <x:v>F038</x:v>
      </x:c>
      <x:c r="B42" s="49" t="str">
        <x:v>P0</x:v>
      </x:c>
      <x:c r="C42" s="41" t="str">
        <x:v>新增输入契约</x:v>
      </x:c>
      <x:c r="D42" s="30" t="str">
        <x:v>Main → Skill</x:v>
      </x:c>
      <x:c r="E42" s="30" t="str">
        <x:v>candidate_events[] 六字段结构</x:v>
      </x:c>
      <x:c r="F42" s="30" t="str">
        <x:v>旧表未定义</x:v>
      </x:c>
      <x:c r="G42" s="30" t="str">
        <x:v>粗候选只含 active event；Skill 最终判型</x:v>
      </x:c>
      <x:c r="H42" s="30" t="str">
        <x:v>校验 exact shape；记录 context_used.main_candidate_ids[]</x:v>
      </x:c>
      <x:c r="I42" s="30" t="str">
        <x:v>不直接建卡</x:v>
      </x:c>
      <x:c r="J42" s="41" t="str">
        <x:v>P0 已修复</x:v>
      </x:c>
      <x:c r="K42" s="30" t="str">
        <x:v>04-main-skill-input-contract.md</x:v>
      </x:c>
    </x:row>
    <x:row r="43" ht="43.20000076293945" hidden="0" customHeight="1">
      <x:c r="A43" s="30" t="str">
        <x:v>F039</x:v>
      </x:c>
      <x:c r="B43" s="49" t="str">
        <x:v>P0</x:v>
      </x:c>
      <x:c r="C43" s="41" t="str">
        <x:v>新增状态</x:v>
      </x:c>
      <x:c r="D43" s="30" t="str">
        <x:v>同卡解阻</x:v>
      </x:c>
      <x:c r="E43" s="30" t="str">
        <x:v>review_status / review_resolution</x:v>
      </x:c>
      <x:c r="F43" s="30" t="str">
        <x:v>旧表未定义</x:v>
      </x:c>
      <x:c r="G43" s="30" t="str">
        <x:v>pending → resolved；field_overrides 保留审计</x:v>
      </x:c>
      <x:c r="H43" s="30" t="str">
        <x:v>状态由信息系统持有；不改写 Agent payload</x:v>
      </x:c>
      <x:c r="I43" s="30" t="str">
        <x:v>复核卡同卡进入 Preflight</x:v>
      </x:c>
      <x:c r="J43" s="41" t="str">
        <x:v>P0 已修复</x:v>
      </x:c>
      <x:c r="K43" s="30" t="str">
        <x:v>90-manual-review.md</x:v>
      </x:c>
    </x:row>
    <x:row r="44" ht="64.80000305175781" hidden="0" customHeight="1">
      <x:c r="A44" s="31" t="str">
        <x:v>F040</x:v>
      </x:c>
      <x:c r="B44" s="51" t="str">
        <x:v>P0</x:v>
      </x:c>
      <x:c r="C44" s="31" t="str">
        <x:v>收窄范围</x:v>
      </x:c>
      <x:c r="D44" s="31" t="str">
        <x:v>Allotment</x:v>
      </x:c>
      <x:c r="E44" s="31" t="str">
        <x:v>部分日期/房量维护或保留余量</x:v>
      </x:c>
      <x:c r="F44" s="31" t="str">
        <x:v>可能被当 Update/Allotment Maintenance</x:v>
      </x:c>
      <x:c r="G44" s="31" t="str">
        <x:v>当前不支持；单独 S10，混合 unhandled，类型不明 Fallback</x:v>
      </x:c>
      <x:c r="H44" s="31" t="str">
        <x:v>删除 update_allotment_control_block producer/route</x:v>
      </x:c>
      <x:c r="I44" s="31" t="str">
        <x:v>0 自动业务卡</x:v>
      </x:c>
      <x:c r="J44" s="57" t="str">
        <x:v>P0 已修复</x:v>
      </x:c>
      <x:c r="K44" s="31" t="str">
        <x:v>03-current-content-completeness.md；31-allotment-control-block.md</x:v>
      </x:c>
    </x:row>
  </x:sheetData>
  <x:mergeCells>
    <x:mergeCell ref="A1:K1"/>
    <x:mergeCell ref="A2:K2"/>
  </x:mergeCells>
  <x:pageMargins left="0.7" right="0.7" top="0.75" bottom="0.75" header="0.3" footer="0.3"/>
  <x:tableParts count="1">
    <x:tablePart xmlns:r="http://schemas.openxmlformats.org/officeDocument/2006/relationships" r:id="Rc79b3b87f0204b69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42" hidden="0" customWidth="1"/>
    <x:col min="3" max="3" width="26" hidden="0" customWidth="1"/>
    <x:col min="4" max="4" width="20" hidden="0" customWidth="1"/>
    <x:col min="5" max="5" width="38" hidden="0" customWidth="1"/>
    <x:col min="6" max="6" width="36" hidden="0" customWidth="1"/>
    <x:col min="7" max="7" width="28" hidden="0" customWidth="1"/>
    <x:col min="8" max="8" width="34" hidden="0" customWidth="1"/>
  </x:cols>
  <x:sheetData>
    <x:row r="1" ht="34" customHeight="1">
      <x:c r="A1" s="3" t="str">
        <x:v>3.0 旧枚举与旧组合迁移表</x:v>
      </x:c>
      <x:c r="B1" s="3"/>
      <x:c r="C1" s="3"/>
      <x:c r="D1" s="3"/>
      <x:c r="E1" s="3"/>
      <x:c r="F1" s="3"/>
      <x:c r="G1" s="3"/>
      <x:c r="H1" s="3"/>
    </x:row>
    <x:row r="2" ht="34" customHeight="1">
      <x:c r="A2" s="7" t="str">
        <x:v>旧值只可作为兼容输入或迁移线索；新输出必须使用本表的新路径。不要让旧 informational_message、Fallback subtype 或 bank_transfer_slip 继续创建错误任务卡。</x:v>
      </x:c>
      <x:c r="B2" s="7"/>
      <x:c r="C2" s="7"/>
      <x:c r="D2" s="7"/>
      <x:c r="E2" s="7"/>
      <x:c r="F2" s="7"/>
      <x:c r="G2" s="7"/>
      <x:c r="H2" s="7"/>
    </x:row>
    <x:row r="4" ht="34" customHeight="1">
      <x:c r="A4" s="19" t="str">
        <x:v>序号</x:v>
      </x:c>
      <x:c r="B4" s="20" t="str">
        <x:v>3.0 旧值/组合</x:v>
      </x:c>
      <x:c r="C4" s="20" t="str">
        <x:v>旧去向</x:v>
      </x:c>
      <x:c r="D4" s="20" t="str">
        <x:v>当前状态</x:v>
      </x:c>
      <x:c r="E4" s="20" t="str">
        <x:v>新值/新去向</x:v>
      </x:c>
      <x:c r="F4" s="20" t="str">
        <x:v>兼容处理</x:v>
      </x:c>
      <x:c r="G4" s="20" t="str">
        <x:v>开发动作</x:v>
      </x:c>
      <x:c r="H4" s="21" t="str">
        <x:v>证据</x:v>
      </x:c>
    </x:row>
    <x:row r="5" ht="64.80000305175781" hidden="0" customHeight="1">
      <x:c r="A5" s="29" t="n">
        <x:v>1</x:v>
      </x:c>
      <x:c r="B5" s="29" t="str">
        <x:v>informational_message + Message Notification + thank_you/fyi/...</x:v>
      </x:c>
      <x:c r="C5" s="29" t="str">
        <x:v>Message Notification 信息提醒卡</x:v>
      </x:c>
      <x:c r="D5" s="58" t="str">
        <x:v>废弃业务卡路由</x:v>
      </x:c>
      <x:c r="E5" s="29" t="str">
        <x:v>S10 / Trace / S99</x:v>
      </x:c>
      <x:c r="F5" s="29" t="str">
        <x:v>按是否有具体业务信息和输入是否足够分流</x:v>
      </x:c>
      <x:c r="G5" s="29" t="str">
        <x:v>删除旧任务创建逻辑</x:v>
      </x:c>
      <x:c r="H5" s="29" t="str">
        <x:v>90-manual-review.md:3-14</x:v>
      </x:c>
    </x:row>
    <x:row r="6" ht="64.80000305175781" hidden="0" customHeight="1">
      <x:c r="A6" s="30" t="n">
        <x:v>2</x:v>
      </x:c>
      <x:c r="B6" s="30" t="str">
        <x:v>manual_review + 各业务 task_type + manual_review</x:v>
      </x:c>
      <x:c r="C6" s="30" t="str">
        <x:v>各业务人工复核卡</x:v>
      </x:c>
      <x:c r="D6" s="30" t="str">
        <x:v>保留业务卡型，重命名 review subtype</x:v>
      </x:c>
      <x:c r="E6" s="30" t="str">
        <x:v>manual_review + 相同业务 task_type + 相同业务 subtype</x:v>
      </x:c>
      <x:c r="F6" s="30" t="str">
        <x:v>能稳定推导旧业务 subtype 时迁移；不能推导才 Fallback</x:v>
      </x:c>
      <x:c r="G6" s="30" t="str">
        <x:v>按 event_type/subtype + manual_review 派生</x:v>
      </x:c>
      <x:c r="H6" s="30" t="str">
        <x:v>00-output-contract.md；90-manual-review.md</x:v>
      </x:c>
    </x:row>
    <x:row r="7" ht="54" hidden="0" customHeight="1">
      <x:c r="A7" s="30" t="n">
        <x:v>3</x:v>
      </x:c>
      <x:c r="B7" s="30" t="str">
        <x:v>manual_review + Fallback + route_conflict/...</x:v>
      </x:c>
      <x:c r="C7" s="30" t="str">
        <x:v>Fallback 卡</x:v>
      </x:c>
      <x:c r="D7" s="30" t="str">
        <x:v>旧 reason 被当 task_subtype</x:v>
      </x:c>
      <x:c r="E7" s="30" t="str">
        <x:v>Fallback + business_event_review；reason_code 放 payload</x:v>
      </x:c>
      <x:c r="F7" s="30" t="str">
        <x:v>reason code 不再做卡路由</x:v>
      </x:c>
      <x:c r="G7" s="30" t="str">
        <x:v>迁移路由键</x:v>
      </x:c>
      <x:c r="H7" s="30" t="str">
        <x:v>90-manual-review.md:48-67</x:v>
      </x:c>
    </x:row>
    <x:row r="8" ht="43.20000076293945" hidden="0" customHeight="1">
      <x:c r="A8" s="30" t="n">
        <x:v>4</x:v>
      </x:c>
      <x:c r="B8" s="30" t="str">
        <x:v>new_booking</x:v>
      </x:c>
      <x:c r="C8" s="30" t="str">
        <x:v>New Booking</x:v>
      </x:c>
      <x:c r="D8" s="43" t="str">
        <x:v>废弃直接路由</x:v>
      </x:c>
      <x:c r="E8" s="30" t="str">
        <x:v>new_fit_reservation 或 new_group_block</x:v>
      </x:c>
      <x:c r="F8" s="30" t="str">
        <x:v>仅作 legacy input alias；必须显式归一</x:v>
      </x:c>
      <x:c r="G8" s="30" t="str">
        <x:v>不能直接建卡</x:v>
      </x:c>
      <x:c r="H8" s="30" t="str">
        <x:v>10-new-booking.md:3-20</x:v>
      </x:c>
    </x:row>
    <x:row r="9" ht="32.400001525878906" hidden="0" customHeight="1">
      <x:c r="A9" s="30" t="n">
        <x:v>5</x:v>
      </x:c>
      <x:c r="B9" s="30" t="str">
        <x:v>new_allotment</x:v>
      </x:c>
      <x:c r="C9" s="30" t="str">
        <x:v>New Booking</x:v>
      </x:c>
      <x:c r="D9" s="30" t="str">
        <x:v>兼容 alias</x:v>
      </x:c>
      <x:c r="E9" s="30" t="str">
        <x:v>new_allotment_control_block</x:v>
      </x:c>
      <x:c r="F9" s="30" t="str">
        <x:v>输入归一</x:v>
      </x:c>
      <x:c r="G9" s="30" t="str">
        <x:v>更新枚举</x:v>
      </x:c>
      <x:c r="H9" s="30" t="str">
        <x:v>31-allotment-control-block.md:3-26</x:v>
      </x:c>
    </x:row>
    <x:row r="10" ht="64.80000305175781" hidden="0" customHeight="1">
      <x:c r="A10" s="30" t="n">
        <x:v>6</x:v>
      </x:c>
      <x:c r="B10" s="30" t="str">
        <x:v>Update 的 update_stay_dates/.../update_fix_charge 作为互斥 subtype</x:v>
      </x:c>
      <x:c r="C10" s="30" t="str">
        <x:v>多种 Update 子卡</x:v>
      </x:c>
      <x:c r="D10" s="55" t="str">
        <x:v>修改</x:v>
      </x:c>
      <x:c r="E10" s="30" t="str">
        <x:v>task_subtype=update_booking_amendment；actions 为多值</x:v>
      </x:c>
      <x:c r="F10" s="30" t="str">
        <x:v>旧 action token 迁入 update_actions[]/明细</x:v>
      </x:c>
      <x:c r="G10" s="30" t="str">
        <x:v>避免多修改丢失</x:v>
      </x:c>
      <x:c r="H10" s="30" t="str">
        <x:v>11-update-booking.md:12-21</x:v>
      </x:c>
    </x:row>
    <x:row r="11" ht="32.400001525878906" hidden="0" customHeight="1">
      <x:c r="A11" s="30" t="n">
        <x:v>7</x:v>
      </x:c>
      <x:c r="B11" s="30" t="str">
        <x:v>update_trace_or_guest_request</x:v>
      </x:c>
      <x:c r="C11" s="30" t="str">
        <x:v>Update Booking</x:v>
      </x:c>
      <x:c r="D11" s="43" t="str">
        <x:v>废弃</x:v>
      </x:c>
      <x:c r="E11" s="30" t="str">
        <x:v>独立 Trace</x:v>
      </x:c>
      <x:c r="F11" s="30" t="str">
        <x:v>与 Update 同现时 linked Trace</x:v>
      </x:c>
      <x:c r="G11" s="30" t="str">
        <x:v>迁移卡型</x:v>
      </x:c>
      <x:c r="H11" s="30" t="str">
        <x:v>11-update-booking.md:60-73</x:v>
      </x:c>
    </x:row>
    <x:row r="12" ht="64.80000305175781" hidden="0" customHeight="1">
      <x:c r="A12" s="30" t="n">
        <x:v>8</x:v>
      </x:c>
      <x:c r="B12" s="30" t="str">
        <x:v>update_group_block_linkage</x:v>
      </x:c>
      <x:c r="C12" s="30" t="str">
        <x:v>Update Booking</x:v>
      </x:c>
      <x:c r="D12" s="43" t="str">
        <x:v>废弃模糊值</x:v>
      </x:c>
      <x:c r="E12" s="30" t="str">
        <x:v>AMEND GROUP CODE 或 child New + parent Cancel</x:v>
      </x:c>
      <x:c r="F12" s="30" t="str">
        <x:v>按 old→new 与 parent split 语义分流</x:v>
      </x:c>
      <x:c r="G12" s="30" t="str">
        <x:v>删除旧 subtype</x:v>
      </x:c>
      <x:c r="H12" s="30" t="str">
        <x:v>02-event-routing-map.md:25-34</x:v>
      </x:c>
    </x:row>
    <x:row r="13" ht="54" hidden="0" customHeight="1">
      <x:c r="A13" s="30" t="n">
        <x:v>9</x:v>
      </x:c>
      <x:c r="B13" s="30" t="str">
        <x:v>cancel_allotment_control_block 属于 Cancel Booking</x:v>
      </x:c>
      <x:c r="C13" s="30" t="str">
        <x:v>Cancel Booking</x:v>
      </x:c>
      <x:c r="D13" s="55" t="str">
        <x:v>迁移</x:v>
      </x:c>
      <x:c r="E13" s="30" t="str">
        <x:v>Cancel Allotment</x:v>
      </x:c>
      <x:c r="F13" s="30" t="str">
        <x:v>旧输入 alias 可转换新 event</x:v>
      </x:c>
      <x:c r="G13" s="30" t="str">
        <x:v>新增独立卡</x:v>
      </x:c>
      <x:c r="H13" s="30" t="str">
        <x:v>12-cancel-booking.md:20-24</x:v>
      </x:c>
    </x:row>
    <x:row r="14" ht="43.20000076293945" hidden="0" customHeight="1">
      <x:c r="A14" s="30" t="n">
        <x:v>10</x:v>
      </x:c>
      <x:c r="B14" s="30" t="str">
        <x:v>bank_transfer_slip 属于 Voucher Received</x:v>
      </x:c>
      <x:c r="C14" s="30" t="str">
        <x:v>Voucher Received</x:v>
      </x:c>
      <x:c r="D14" s="55" t="str">
        <x:v>迁移</x:v>
      </x:c>
      <x:c r="E14" s="30" t="str">
        <x:v>Payment Evidence</x:v>
      </x:c>
      <x:c r="F14" s="30" t="str">
        <x:v>银行/现金/交易回执都走新卡</x:v>
      </x:c>
      <x:c r="G14" s="30" t="str">
        <x:v>新增独立卡</x:v>
      </x:c>
      <x:c r="H14" s="30" t="str">
        <x:v>13-voucher-payment.md:12-48</x:v>
      </x:c>
    </x:row>
    <x:row r="15" ht="54" hidden="0" customHeight="1">
      <x:c r="A15" s="30" t="n">
        <x:v>11</x:v>
      </x:c>
      <x:c r="B15" s="30" t="str">
        <x:v>rooming_list/name_list/guest_list/room_assignment_list</x:v>
      </x:c>
      <x:c r="C15" s="30" t="str">
        <x:v>四种 Rooming subtype</x:v>
      </x:c>
      <x:c r="D15" s="30" t="str">
        <x:v>归一</x:v>
      </x:c>
      <x:c r="E15" s="30" t="str">
        <x:v>rooming_list</x:v>
      </x:c>
      <x:c r="F15" s="30" t="str">
        <x:v>原始叫法保留在 evidence</x:v>
      </x:c>
      <x:c r="G15" s="30" t="str">
        <x:v>合并卡型</x:v>
      </x:c>
      <x:c r="H15" s="30" t="str">
        <x:v>14-rooming-list.md:3-16</x:v>
      </x:c>
    </x:row>
    <x:row r="16" ht="54" hidden="0" customHeight="1">
      <x:c r="A16" s="30" t="n">
        <x:v>12</x:v>
      </x:c>
      <x:c r="B16" s="30" t="str">
        <x:v>Trace subtype=linked task</x:v>
      </x:c>
      <x:c r="C16" s="30" t="str">
        <x:v>Trace linked 卡</x:v>
      </x:c>
      <x:c r="D16" s="43" t="str">
        <x:v>废弃为 subtype</x:v>
      </x:c>
      <x:c r="E16" s="30" t="str">
        <x:v>relationship_type=linked_trace</x:v>
      </x:c>
      <x:c r="F16" s="30" t="str">
        <x:v>真实 subtype 仍 extra_bed/general_request</x:v>
      </x:c>
      <x:c r="G16" s="30" t="str">
        <x:v>迁移到关系字段</x:v>
      </x:c>
      <x:c r="H16" s="30" t="str">
        <x:v>16-trace-notes.md:182-189</x:v>
      </x:c>
    </x:row>
    <x:row r="17" ht="43.20000076293945" hidden="0" customHeight="1">
      <x:c r="A17" s="30" t="n">
        <x:v>13</x:v>
      </x:c>
      <x:c r="B17" s="30" t="str">
        <x:v>Trace subtype=任务卡展示编辑矩阵</x:v>
      </x:c>
      <x:c r="C17" s="30" t="str">
        <x:v>错误路由</x:v>
      </x:c>
      <x:c r="D17" s="30" t="str">
        <x:v>3.0 数据污染</x:v>
      </x:c>
      <x:c r="E17" s="30" t="str">
        <x:v>删除</x:v>
      </x:c>
      <x:c r="F17" s="30" t="str">
        <x:v>不兼容</x:v>
      </x:c>
      <x:c r="G17" s="30" t="str">
        <x:v>清理数据</x:v>
      </x:c>
      <x:c r="H17" s="30" t="str">
        <x:v>旧 Excel 第 59 行</x:v>
      </x:c>
    </x:row>
    <x:row r="18" ht="32.400001525878906" hidden="0" customHeight="1">
      <x:c r="A18" s="30" t="n">
        <x:v>14</x:v>
      </x:c>
      <x:c r="B18" s="30" t="str">
        <x:v>parent_source_event_index</x:v>
      </x:c>
      <x:c r="C18" s="30" t="str">
        <x:v>父任务字段</x:v>
      </x:c>
      <x:c r="D18" s="55" t="str">
        <x:v>迁移</x:v>
      </x:c>
      <x:c r="E18" s="30" t="str">
        <x:v>related_source_event_index/indices</x:v>
      </x:c>
      <x:c r="F18" s="30" t="str">
        <x:v>只作批次关系索引</x:v>
      </x:c>
      <x:c r="G18" s="30" t="str">
        <x:v>改字段路径</x:v>
      </x:c>
      <x:c r="H18" s="30" t="str">
        <x:v>00-output-contract.md:277-295</x:v>
      </x:c>
    </x:row>
    <x:row r="19" ht="43.20000076293945" hidden="0" customHeight="1">
      <x:c r="A19" s="30" t="n">
        <x:v>15</x:v>
      </x:c>
      <x:c r="B19" s="30" t="str">
        <x:v>post_confirm_action</x:v>
      </x:c>
      <x:c r="C19" s="30" t="str">
        <x:v>确认后动作</x:v>
      </x:c>
      <x:c r="D19" s="30" t="str">
        <x:v>改名/收紧语义</x:v>
      </x:c>
      <x:c r="E19" s="30" t="str">
        <x:v>post_confirmation_intent</x:v>
      </x:c>
      <x:c r="F19" s="30" t="str">
        <x:v>仍是 pending，不是 payment confirmed</x:v>
      </x:c>
      <x:c r="G19" s="30" t="str">
        <x:v>更新前后端字段</x:v>
      </x:c>
      <x:c r="H19" s="30" t="str">
        <x:v>13-voucher-payment.md:72-95</x:v>
      </x:c>
    </x:row>
    <x:row r="20" ht="32.400001525878906" hidden="0" customHeight="1">
      <x:c r="A20" s="30" t="n">
        <x:v>16</x:v>
      </x:c>
      <x:c r="B20" s="30" t="str">
        <x:v>No Action / S000 / S999</x:v>
      </x:c>
      <x:c r="C20" s="30" t="str">
        <x:v>旧入口/事件</x:v>
      </x:c>
      <x:c r="D20" s="43" t="str">
        <x:v>非法</x:v>
      </x:c>
      <x:c r="E20" s="30" t="str">
        <x:v>S10 / S99</x:v>
      </x:c>
      <x:c r="F20" s="30" t="str">
        <x:v>不做 alias 输出；只接受当前值</x:v>
      </x:c>
      <x:c r="G20" s="30" t="str">
        <x:v>删除生产残留</x:v>
      </x:c>
      <x:c r="H20" s="30" t="str">
        <x:v>coverage_checklist.md:29-35</x:v>
      </x:c>
    </x:row>
    <x:row r="21" ht="86.4000015258789" hidden="0" customHeight="1">
      <x:c r="A21" s="30" t="n">
        <x:v>17</x:v>
      </x:c>
      <x:c r="B21" s="30" t="str">
        <x:v>Note</x:v>
      </x:c>
      <x:c r="C21" s="30" t="str">
        <x:v>普通补充信息卡</x:v>
      </x:c>
      <x:c r="D21" s="30" t="str">
        <x:v>仅历史兼容</x:v>
      </x:c>
      <x:c r="E21" s="30" t="str">
        <x:v>Trace</x:v>
      </x:c>
      <x:c r="F21" s="30" t="str">
        <x:v>旧 Note 只读；当前补充信息统一 Trace，Rooming List 另派生 TA Recorder</x:v>
      </x:c>
      <x:c r="G21" s="30" t="str">
        <x:v>删除当前 producer；0 合法三元组</x:v>
      </x:c>
      <x:c r="H21" s="30" t="str">
        <x:v>00-output-contract.md；16-trace-notes.md；17-ta-recorder-note.md</x:v>
      </x:c>
    </x:row>
    <x:row r="22" ht="86.4000015258789" hidden="0" customHeight="1">
      <x:c r="A22" s="31" t="n">
        <x:v>18</x:v>
      </x:c>
      <x:c r="B22" s="31" t="str">
        <x:v>Allotment Maintenance / update_allotment_control_block</x:v>
      </x:c>
      <x:c r="C22" s="31" t="str">
        <x:v>潜在独立卡/Update</x:v>
      </x:c>
      <x:c r="D22" s="60" t="str">
        <x:v>仅历史兼容；当前部分维护不支持</x:v>
      </x:c>
      <x:c r="E22" s="31" t="str">
        <x:v>单独 S10；混合 unhandled；类型/subtype 不明 Fallback</x:v>
      </x:c>
      <x:c r="F22" s="31" t="str">
        <x:v>独立新建和明确整块取消仍使用 active event</x:v>
      </x:c>
      <x:c r="G22" s="31" t="str">
        <x:v>删除当前 producer 和合法三元组</x:v>
      </x:c>
      <x:c r="H22" s="31" t="str">
        <x:v>00-output-contract.md；03-current-content-completeness.md；31-allotment-control-block.md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2e7a06d7ccf045d2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8" hidden="0" customWidth="1"/>
    <x:col min="3" max="3" width="38" hidden="0" customWidth="1"/>
    <x:col min="4" max="4" width="36" hidden="0" customWidth="1"/>
    <x:col min="5" max="5" width="42" hidden="0" customWidth="1"/>
    <x:col min="6" max="6" width="42" hidden="0" customWidth="1"/>
    <x:col min="7" max="7" width="20" hidden="0" customWidth="1"/>
    <x:col min="8" max="8" width="34" hidden="0" customWidth="1"/>
  </x:cols>
  <x:sheetData>
    <x:row r="1" ht="34" customHeight="1">
      <x:c r="A1" s="3" t="str">
        <x:v>P0 契约修复状态与后续项</x:v>
      </x:c>
      <x:c r="B1" s="3"/>
      <x:c r="C1" s="3"/>
      <x:c r="D1" s="3"/>
      <x:c r="E1" s="3"/>
      <x:c r="F1" s="3"/>
      <x:c r="G1" s="3"/>
      <x:c r="H1" s="3"/>
    </x:row>
    <x:row r="2" ht="34" customHeight="1">
      <x:c r="A2" s="7" t="str">
        <x:v>前 6 项为本轮 P0-1 至 P0-6 已修复状态；P1 项本轮不顺带实现。任何仍缺稳定判别字段的输入都必须 fail closed，前端不得重新做 AI 业务判断。</x:v>
      </x:c>
      <x:c r="B2" s="7"/>
      <x:c r="C2" s="7"/>
      <x:c r="D2" s="7"/>
      <x:c r="E2" s="7"/>
      <x:c r="F2" s="7"/>
      <x:c r="G2" s="7"/>
      <x:c r="H2" s="7"/>
    </x:row>
    <x:row r="4" ht="34" customHeight="1">
      <x:c r="A4" s="19" t="str">
        <x:v>序号</x:v>
      </x:c>
      <x:c r="B4" s="20" t="str">
        <x:v>优先级</x:v>
      </x:c>
      <x:c r="C4" s="20" t="str">
        <x:v>契约缺口</x:v>
      </x:c>
      <x:c r="D4" s="20" t="str">
        <x:v>当前风险</x:v>
      </x:c>
      <x:c r="E4" s="20" t="str">
        <x:v>建议收口</x:v>
      </x:c>
      <x:c r="F4" s="20" t="str">
        <x:v>前端临时策略</x:v>
      </x:c>
      <x:c r="G4" s="20" t="str">
        <x:v>负责人建议</x:v>
      </x:c>
      <x:c r="H4" s="21" t="str">
        <x:v>证据</x:v>
      </x:c>
    </x:row>
    <x:row r="5" ht="43.20000076293945" hidden="0" customHeight="1">
      <x:c r="A5" s="29" t="n">
        <x:v>1</x:v>
      </x:c>
      <x:c r="B5" s="39" t="str">
        <x:v>P0 已修复</x:v>
      </x:c>
      <x:c r="C5" s="29" t="str">
        <x:v>S10/S99 联合模板</x:v>
      </x:c>
      <x:c r="D5" s="29" t="str">
        <x:v>联合值无法结构校验</x:v>
      </x:c>
      <x:c r="E5" s="29" t="str">
        <x:v>拆为两个完整根；route_code 判别</x:v>
      </x:c>
      <x:c r="F5" s="29" t="str">
        <x:v>严格拒绝联合值、S10 复核对象和 S99 空复核</x:v>
      </x:c>
      <x:c r="G5" s="29" t="str">
        <x:v>Main/Adapter</x:v>
      </x:c>
      <x:c r="H5" s="29" t="str">
        <x:v>00-output-contract.md</x:v>
      </x:c>
    </x:row>
    <x:row r="6" ht="54" hidden="0" customHeight="1">
      <x:c r="A6" s="30" t="n">
        <x:v>2</x:v>
      </x:c>
      <x:c r="B6" s="41" t="str">
        <x:v>P0 已修复</x:v>
      </x:c>
      <x:c r="C6" s="30" t="str">
        <x:v>Main/Skill 职责重叠</x:v>
      </x:c>
      <x:c r="D6" s="30" t="str">
        <x:v>粗候选可能被误当最终事件</x:v>
      </x:c>
      <x:c r="E6" s="30" t="str">
        <x:v>新增六字段 candidate 输入契约</x:v>
      </x:c>
      <x:c r="F6" s="30" t="str">
        <x:v>Skill 最终判型；no_supported_event 由 Main 转 S10</x:v>
      </x:c>
      <x:c r="G6" s="30" t="str">
        <x:v>Main/Skill</x:v>
      </x:c>
      <x:c r="H6" s="30" t="str">
        <x:v>04-main-skill-input-contract.md</x:v>
      </x:c>
    </x:row>
    <x:row r="7" ht="54" hidden="0" customHeight="1">
      <x:c r="A7" s="30" t="n">
        <x:v>3</x:v>
      </x:c>
      <x:c r="B7" s="41" t="str">
        <x:v>P0 已修复</x:v>
      </x:c>
      <x:c r="C7" s="30" t="str">
        <x:v>active/legacy/review 枚举混放</x:v>
      </x:c>
      <x:c r="D7" s="30" t="str">
        <x:v>可能产生 Note/Allotment Maintenance 卡</x:v>
      </x:c>
      <x:c r="E7" s="30" t="str">
        <x:v>拆为三个集合；legacy 0 合法三元组</x:v>
      </x:c>
      <x:c r="F7" s="30" t="str">
        <x:v>当前输入 fail closed</x:v>
      </x:c>
      <x:c r="G7" s="30" t="str">
        <x:v>Agent/Adapter</x:v>
      </x:c>
      <x:c r="H7" s="30" t="str">
        <x:v>00-output-contract.md</x:v>
      </x:c>
    </x:row>
    <x:row r="8" ht="43.20000076293945" hidden="0" customHeight="1">
      <x:c r="A8" s="30" t="n">
        <x:v>4</x:v>
      </x:c>
      <x:c r="B8" s="41" t="str">
        <x:v>P0 已修复</x:v>
      </x:c>
      <x:c r="C8" s="30" t="str">
        <x:v>绝对一行一个事件</x:v>
      </x:c>
      <x:c r="D8" s="30" t="str">
        <x:v>会漏 Parent Cancel/Trace/TA 等派生事件</x:v>
      </x:c>
      <x:c r="E8" s="30" t="str">
        <x:v>改为行级隔离 + 契约派生</x:v>
      </x:c>
      <x:c r="F8" s="30" t="str">
        <x:v>验证关系完整，不再断言事件数等于行数</x:v>
      </x:c>
      <x:c r="G8" s="30" t="str">
        <x:v>Skill/Test</x:v>
      </x:c>
      <x:c r="H8" s="30" t="str">
        <x:v>30-qbd-liantai-workflow.md</x:v>
      </x:c>
    </x:row>
    <x:row r="9" ht="64.80000305175781" hidden="0" customHeight="1">
      <x:c r="A9" s="30" t="n">
        <x:v>5</x:v>
      </x:c>
      <x:c r="B9" s="41" t="str">
        <x:v>P0 已修复</x:v>
      </x:c>
      <x:c r="C9" s="30" t="str">
        <x:v>所有业务复核统一 Fallback</x:v>
      </x:c>
      <x:c r="D9" s="30" t="str">
        <x:v>丢失已知 task type/subtype，前端无法显示正确业务卡</x:v>
      </x:c>
      <x:c r="E9" s="30" t="str">
        <x:v>19 subtype 各有 normal/manual 路由</x:v>
      </x:c>
      <x:c r="F9" s="30" t="str">
        <x:v>同卡解阻；未知类型才 Fallback</x:v>
      </x:c>
      <x:c r="G9" s="30" t="str">
        <x:v>Agent/Adapter/Frontend</x:v>
      </x:c>
      <x:c r="H9" s="30" t="str">
        <x:v>00-output-contract.md；90-manual-review.md</x:v>
      </x:c>
    </x:row>
    <x:row r="10" ht="54" hidden="0" customHeight="1">
      <x:c r="A10" s="30" t="n">
        <x:v>6</x:v>
      </x:c>
      <x:c r="B10" s="41" t="str">
        <x:v>P0 已修复</x:v>
      </x:c>
      <x:c r="C10" s="30" t="str">
        <x:v>缺 source_message_id 无 typed 终态</x:v>
      </x:c>
      <x:c r="D10" s="30" t="str">
        <x:v>可能误建 S10/S99 或业务卡</x:v>
      </x:c>
      <x:c r="E10" s="30" t="str">
        <x:v>Main 前 typed infrastructure_input_error</x:v>
      </x:c>
      <x:c r="F10" s="30" t="str">
        <x:v>0 材料读取、0 Skill、0 卡/通知；重试</x:v>
      </x:c>
      <x:c r="G10" s="30" t="str">
        <x:v>Gateway</x:v>
      </x:c>
      <x:c r="H10" s="30" t="str">
        <x:v>00-output-contract.md</x:v>
      </x:c>
    </x:row>
    <x:row r="11" ht="54" hidden="0" customHeight="1">
      <x:c r="A11" s="30" t="n">
        <x:v>7</x:v>
      </x:c>
      <x:c r="B11" s="30" t="str">
        <x:v>P1</x:v>
      </x:c>
      <x:c r="C11" s="30" t="str">
        <x:v>attachments/file_references item schema 未定义</x:v>
      </x:c>
      <x:c r="D11" s="30" t="str">
        <x:v>文件区实现与去重不稳定</x:v>
      </x:c>
      <x:c r="E11" s="30" t="str">
        <x:v>冻结 id/name/mime/url/ref 等字段</x:v>
      </x:c>
      <x:c r="F11" s="30" t="str">
        <x:v>缺失补 []；对象透传并容错</x:v>
      </x:c>
      <x:c r="G11" s="30" t="str">
        <x:v>Schema/Frontend</x:v>
      </x:c>
      <x:c r="H11" s="30" t="str">
        <x:v>00-output-contract.md</x:v>
      </x:c>
    </x:row>
    <x:row r="12" ht="64.80000305175781" hidden="0" customHeight="1">
      <x:c r="A12" s="30" t="n">
        <x:v>8</x:v>
      </x:c>
      <x:c r="B12" s="30" t="str">
        <x:v>P1</x:v>
      </x:c>
      <x:c r="C12" s="30" t="str">
        <x:v>部分新卡专属 extracted_fields 仍不完整</x:v>
      </x:c>
      <x:c r="D12" s="30" t="str">
        <x:v>Invoice/Payment Notice/Manual RateCode 只能显示通用信息</x:v>
      </x:c>
      <x:c r="E12" s="30" t="str">
        <x:v>分别补业务字段 schema</x:v>
      </x:c>
      <x:c r="F12" s="30" t="str">
        <x:v>先使用通用候选卡；不自行发明字段</x:v>
      </x:c>
      <x:c r="G12" s="30" t="str">
        <x:v>Business/Schema</x:v>
      </x:c>
      <x:c r="H12" s="30" t="str">
        <x:v>18-invoice.md；53-manual-rate-code.md</x:v>
      </x:c>
    </x:row>
    <x:row r="13" ht="43.20000076293945" hidden="0" customHeight="1">
      <x:c r="A13" s="31" t="n">
        <x:v>9</x:v>
      </x:c>
      <x:c r="B13" s="31" t="str">
        <x:v>P1</x:v>
      </x:c>
      <x:c r="C13" s="31" t="str">
        <x:v>无 schema_version/semver</x:v>
      </x:c>
      <x:c r="D13" s="31" t="str">
        <x:v>同名 skill 难判版本</x:v>
      </x:c>
      <x:c r="E13" s="31" t="str">
        <x:v>新增 schema_version；发布记录 skill hash</x:v>
      </x:c>
      <x:c r="F13" s="31" t="str">
        <x:v>本次按日期+SHA 锁定</x:v>
      </x:c>
      <x:c r="G13" s="31" t="str">
        <x:v>Platform</x:v>
      </x:c>
      <x:c r="H13" s="31" t="str">
        <x:v>README.md + artifact audit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2a6df786642141ef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42" hidden="0" customWidth="1"/>
    <x:col min="3" max="3" width="42" hidden="0" customWidth="1"/>
    <x:col min="4" max="4" width="42" hidden="0" customWidth="1"/>
    <x:col min="5" max="5" width="18" hidden="0" customWidth="1"/>
    <x:col min="6" max="6" width="36" hidden="0" customWidth="1"/>
  </x:cols>
  <x:sheetData>
    <x:row r="1" ht="34" customHeight="1">
      <x:c r="A1" s="3" t="str">
        <x:v>非法组合与 Fail-Closed 红线</x:v>
      </x:c>
      <x:c r="B1" s="3"/>
      <x:c r="C1" s="3"/>
      <x:c r="D1" s="3"/>
      <x:c r="E1" s="3"/>
      <x:c r="F1" s="3"/>
    </x:row>
    <x:row r="2" ht="34" customHeight="1">
      <x:c r="A2" s="7" t="str">
        <x:v>命中以下任一情况都不能自动创建业务 TaskCard。应记录契约错误或转入当前规则指定的通知/展示/人工复核路径。</x:v>
      </x:c>
      <x:c r="B2" s="7"/>
      <x:c r="C2" s="7"/>
      <x:c r="D2" s="7"/>
      <x:c r="E2" s="7"/>
      <x:c r="F2" s="7"/>
    </x:row>
    <x:row r="4" ht="34" customHeight="1">
      <x:c r="A4" s="19" t="str">
        <x:v>序号</x:v>
      </x:c>
      <x:c r="B4" s="20" t="str">
        <x:v>非法组合/行为</x:v>
      </x:c>
      <x:c r="C4" s="20" t="str">
        <x:v>为什么非法</x:v>
      </x:c>
      <x:c r="D4" s="20" t="str">
        <x:v>正确处理</x:v>
      </x:c>
      <x:c r="E4" s="20" t="str">
        <x:v>拦截层</x:v>
      </x:c>
      <x:c r="F4" s="21" t="str">
        <x:v>证据</x:v>
      </x:c>
    </x:row>
    <x:row r="5" ht="43.20000076293945" hidden="0" customHeight="1">
      <x:c r="A5" s="29" t="n">
        <x:v>1</x:v>
      </x:c>
      <x:c r="B5" s="29" t="str">
        <x:v>邮件业务根只生成一个三元组</x:v>
      </x:c>
      <x:c r="C5" s="29" t="str">
        <x:v>会丢失 normal/manual sibling events</x:v>
      </x:c>
      <x:c r="D5" s="29" t="str">
        <x:v>逐 message_event 派生</x:v>
      </x:c>
      <x:c r="E5" s="29" t="str">
        <x:v>Adapter</x:v>
      </x:c>
      <x:c r="F5" s="29" t="str">
        <x:v>00-output-contract.md</x:v>
      </x:c>
    </x:row>
    <x:row r="6" ht="43.20000076293945" hidden="0" customHeight="1">
      <x:c r="A6" s="30" t="n">
        <x:v>2</x:v>
      </x:c>
      <x:c r="B6" s="30" t="str">
        <x:v>route_code/status 写 S10 | S99 联合值</x:v>
      </x:c>
      <x:c r="C6" s="30" t="str">
        <x:v>无法用 discriminator 做严格结构校验</x:v>
      </x:c>
      <x:c r="D6" s="30" t="str">
        <x:v>只接受完整 S10 或完整 S99</x:v>
      </x:c>
      <x:c r="E6" s="30" t="str">
        <x:v>Main/Adapter</x:v>
      </x:c>
      <x:c r="F6" s="30" t="str">
        <x:v>00-output-contract.md</x:v>
      </x:c>
    </x:row>
    <x:row r="7" ht="43.20000076293945" hidden="0" customHeight="1">
      <x:c r="A7" s="30" t="n">
        <x:v>3</x:v>
      </x:c>
      <x:c r="B7" s="30" t="str">
        <x:v>S10 的 manual_review 非 null</x:v>
      </x:c>
      <x:c r="C7" s="30" t="str">
        <x:v>S10 固定表示可理解但无 active match</x:v>
      </x:c>
      <x:c r="D7" s="30" t="str">
        <x:v>拒绝根结果</x:v>
      </x:c>
      <x:c r="E7" s="30" t="str">
        <x:v>Main/Adapter</x:v>
      </x:c>
      <x:c r="F7" s="30" t="str">
        <x:v>00-output-contract.md</x:v>
      </x:c>
    </x:row>
    <x:row r="8" ht="43.20000076293945" hidden="0" customHeight="1">
      <x:c r="A8" s="30" t="n">
        <x:v>4</x:v>
      </x:c>
      <x:c r="B8" s="30" t="str">
        <x:v>S99 的 manual_review 为 null/不完整</x:v>
      </x:c>
      <x:c r="C8" s="30" t="str">
        <x:v>S99 必须携带 main_agent_entry_review</x:v>
      </x:c>
      <x:c r="D8" s="30" t="str">
        <x:v>拒绝根结果</x:v>
      </x:c>
      <x:c r="E8" s="30" t="str">
        <x:v>Main/Adapter</x:v>
      </x:c>
      <x:c r="F8" s="30" t="str">
        <x:v>00-output-contract.md</x:v>
      </x:c>
    </x:row>
    <x:row r="9" ht="86.4000015258789" hidden="0" customHeight="1">
      <x:c r="A9" s="30" t="n">
        <x:v>5</x:v>
      </x:c>
      <x:c r="B9" s="30" t="str">
        <x:v>缺/空白 source_message_id 后仍读材料、调用 Skill、生成 S10/S99/业务根</x:v>
      </x:c>
      <x:c r="C9" s="30" t="str">
        <x:v>基础身份不存在，不能安全关联或重试</x:v>
      </x:c>
      <x:c r="D9" s="30" t="str">
        <x:v>只返回 typed infrastructure_input_error</x:v>
      </x:c>
      <x:c r="E9" s="30" t="str">
        <x:v>Gateway/Main</x:v>
      </x:c>
      <x:c r="F9" s="30" t="str">
        <x:v>00-output-contract.md</x:v>
      </x:c>
    </x:row>
    <x:row r="10" ht="54" hidden="0" customHeight="1">
      <x:c r="A10" s="30" t="n">
        <x:v>6</x:v>
      </x:c>
      <x:c r="B10" s="30" t="str">
        <x:v>业务类型/subtype 已知但转 S99</x:v>
      </x:c>
      <x:c r="C10" s="30" t="str">
        <x:v>S99 只用于入口材料不足到无法判断 active 范围</x:v>
      </x:c>
      <x:c r="D10" s="30" t="str">
        <x:v>保留原业务 event + manual_review</x:v>
      </x:c>
      <x:c r="E10" s="30" t="str">
        <x:v>Main/Skill</x:v>
      </x:c>
      <x:c r="F10" s="30" t="str">
        <x:v>90-manual-review.md</x:v>
      </x:c>
    </x:row>
    <x:row r="11" ht="43.20000076293945" hidden="0" customHeight="1">
      <x:c r="A11" s="30" t="n">
        <x:v>7</x:v>
      </x:c>
      <x:c r="B11" s="30" t="str">
        <x:v>业务类型/subtype 已知但统一转 Fallback</x:v>
      </x:c>
      <x:c r="C11" s="30" t="str">
        <x:v>会丢失正确业务卡型和已抽取字段</x:v>
      </x:c>
      <x:c r="D11" s="30" t="str">
        <x:v>manual_review + 相同业务 task_type/subtype</x:v>
      </x:c>
      <x:c r="E11" s="30" t="str">
        <x:v>Skill/Adapter</x:v>
      </x:c>
      <x:c r="F11" s="30" t="str">
        <x:v>00-output-contract.md；90-manual-review.md</x:v>
      </x:c>
    </x:row>
    <x:row r="12" ht="54" hidden="0" customHeight="1">
      <x:c r="A12" s="30" t="n">
        <x:v>8</x:v>
      </x:c>
      <x:c r="B12" s="30" t="str">
        <x:v>把 S99 main_agent_entry_review 创建 Fallback 卡</x:v>
      </x:c>
      <x:c r="C12" s="30" t="str">
        <x:v>入口复核和业务复核不是同一契约</x:v>
      </x:c>
      <x:c r="D12" s="30" t="str">
        <x:v>只显示 S99 通知</x:v>
      </x:c>
      <x:c r="E12" s="30" t="str">
        <x:v>Adapter</x:v>
      </x:c>
      <x:c r="F12" s="30" t="str">
        <x:v>00-output-contract.md</x:v>
      </x:c>
    </x:row>
    <x:row r="13" ht="43.20000076293945" hidden="0" customHeight="1">
      <x:c r="A13" s="30" t="n">
        <x:v>9</x:v>
      </x:c>
      <x:c r="B13" s="30" t="str">
        <x:v>unhandled_current_intents 创建 TaskCard</x:v>
      </x:c>
      <x:c r="C13" s="30" t="str">
        <x:v>它是 display-only</x:v>
      </x:c>
      <x:c r="D13" s="30" t="str">
        <x:v>邮件详情展示块</x:v>
      </x:c>
      <x:c r="E13" s="30" t="str">
        <x:v>Adapter/Frontend</x:v>
      </x:c>
      <x:c r="F13" s="30" t="str">
        <x:v>00-output-contract.md</x:v>
      </x:c>
    </x:row>
    <x:row r="14" ht="43.20000076293945" hidden="0" customHeight="1">
      <x:c r="A14" s="30" t="n">
        <x:v>10</x:v>
      </x:c>
      <x:c r="B14" s="30" t="str">
        <x:v>清楚但不支持的内容转 Need Manual Review</x:v>
      </x:c>
      <x:c r="C14" s="30" t="str">
        <x:v>不支持不等于业务类型不明</x:v>
      </x:c>
      <x:c r="D14" s="30" t="str">
        <x:v>纯意图 S10；混合邮件 unhandled</x:v>
      </x:c>
      <x:c r="E14" s="30" t="str">
        <x:v>Main/Skill</x:v>
      </x:c>
      <x:c r="F14" s="30" t="str">
        <x:v>03-current-content-completeness.md</x:v>
      </x:c>
    </x:row>
    <x:row r="15" ht="43.20000076293945" hidden="0" customHeight="1">
      <x:c r="A15" s="30" t="n">
        <x:v>11</x:v>
      </x:c>
      <x:c r="B15" s="30" t="str">
        <x:v>history-only 内容创建 event/Trace/unhandled</x:v>
      </x:c>
      <x:c r="C15" s="30" t="str">
        <x:v>只有 current 可触发</x:v>
      </x:c>
      <x:c r="D15" s="30" t="str">
        <x:v>历史只作目标/上下文证据</x:v>
      </x:c>
      <x:c r="E15" s="30" t="str">
        <x:v>Main/Skill</x:v>
      </x:c>
      <x:c r="F15" s="30" t="str">
        <x:v>01-current-history-boundary.md</x:v>
      </x:c>
    </x:row>
    <x:row r="16" ht="43.20000076293945" hidden="0" customHeight="1">
      <x:c r="A16" s="30" t="n">
        <x:v>12</x:v>
      </x:c>
      <x:c r="B16" s="30" t="str">
        <x:v>多个 group_code 塞进一个 event</x:v>
      </x:c>
      <x:c r="C16" s="30" t="str">
        <x:v>一个事件一个目标</x:v>
      </x:c>
      <x:c r="D16" s="30" t="str">
        <x:v>按目标拆 event</x:v>
      </x:c>
      <x:c r="E16" s="30" t="str">
        <x:v>Skill/Adapter</x:v>
      </x:c>
      <x:c r="F16" s="30" t="str">
        <x:v>00-output-contract.md</x:v>
      </x:c>
    </x:row>
    <x:row r="17" ht="32.400001525878906" hidden="0" customHeight="1">
      <x:c r="A17" s="30" t="n">
        <x:v>13</x:v>
      </x:c>
      <x:c r="B17" s="30" t="str">
        <x:v>bank slip 路由 Voucher Received</x:v>
      </x:c>
      <x:c r="C17" s="30" t="str">
        <x:v>当前独立为 Payment Evidence</x:v>
      </x:c>
      <x:c r="D17" s="30" t="str">
        <x:v>Payment Evidence 卡</x:v>
      </x:c>
      <x:c r="E17" s="30" t="str">
        <x:v>Skill/Adapter</x:v>
      </x:c>
      <x:c r="F17" s="30" t="str">
        <x:v>13-voucher-payment.md</x:v>
      </x:c>
    </x:row>
    <x:row r="18" ht="54" hidden="0" customHeight="1">
      <x:c r="A18" s="30" t="n">
        <x:v>14</x:v>
      </x:c>
      <x:c r="B18" s="55" t="str">
        <x:v>部分配额维护路由 Update/Cancel/Allotment Maintenance</x:v>
      </x:c>
      <x:c r="C18" s="30" t="str">
        <x:v>当前明确不支持部分维护和保留余量</x:v>
      </x:c>
      <x:c r="D18" s="30" t="str">
        <x:v>单独 S10；混合 unhandled</x:v>
      </x:c>
      <x:c r="E18" s="30" t="str">
        <x:v>Main/Skill/Adapter</x:v>
      </x:c>
      <x:c r="F18" s="30" t="str">
        <x:v>31-allotment-control-block.md</x:v>
      </x:c>
    </x:row>
    <x:row r="19" ht="86.4000015258789" hidden="0" customHeight="1">
      <x:c r="A19" s="30" t="n">
        <x:v>15</x:v>
      </x:c>
      <x:c r="B19" s="30" t="str">
        <x:v>Parent split 路由 Update/Cancel Allotment/Allotment Maintenance/复合单事件</x:v>
      </x:c>
      <x:c r="C19" s="30" t="str">
        <x:v>业务共识固定 N Child New + 1 Parent Group Cancel</x:v>
      </x:c>
      <x:c r="D19" s="30" t="str">
        <x:v>输出完整事件集</x:v>
      </x:c>
      <x:c r="E19" s="30" t="str">
        <x:v>Skill</x:v>
      </x:c>
      <x:c r="F19" s="30" t="str">
        <x:v>31-allotment-control-block.md</x:v>
      </x:c>
    </x:row>
    <x:row r="20" ht="43.20000076293945" hidden="0" customHeight="1">
      <x:c r="A20" s="30" t="n">
        <x:v>16</x:v>
      </x:c>
      <x:c r="B20" s="30" t="str">
        <x:v>Parent Cancel candidate 视为已取消</x:v>
      </x:c>
      <x:c r="C20" s="30" t="str">
        <x:v>它始终只是候选且需硬校验</x:v>
      </x:c>
      <x:c r="D20" s="30" t="str">
        <x:v>Preflight 前不得执行</x:v>
      </x:c>
      <x:c r="E20" s="30" t="str">
        <x:v>Frontend/Workflow</x:v>
      </x:c>
      <x:c r="F20" s="30" t="str">
        <x:v>00-output-contract.md</x:v>
      </x:c>
    </x:row>
    <x:row r="21" ht="75.5999984741211" hidden="0" customHeight="1">
      <x:c r="A21" s="30" t="n">
        <x:v>17</x:v>
      </x:c>
      <x:c r="B21" s="30" t="str">
        <x:v>Parent child_group_codes 与 related indices 数量/顺序不一致</x:v>
      </x:c>
      <x:c r="C21" s="30" t="str">
        <x:v>关系无法确定对应 Child</x:v>
      </x:c>
      <x:c r="D21" s="30" t="str">
        <x:v>adapter_contract_error；拒绝 Parent event</x:v>
      </x:c>
      <x:c r="E21" s="30" t="str">
        <x:v>Adapter</x:v>
      </x:c>
      <x:c r="F21" s="30" t="str">
        <x:v>00-output-contract.md</x:v>
      </x:c>
    </x:row>
    <x:row r="22" ht="64.80000305175781" hidden="0" customHeight="1">
      <x:c r="A22" s="30" t="n">
        <x:v>18</x:v>
      </x:c>
      <x:c r="B22" s="30" t="str">
        <x:v>generic SUITE 继续 normal task 或只靠 downstream validation</x:v>
      </x:c>
      <x:c r="C22" s="30" t="str">
        <x:v>必需 PMS 房型不唯一，必须用户确认</x:v>
      </x:c>
      <x:c r="D22" s="30" t="str">
        <x:v>保留业务卡型并进入 manual-review mode</x:v>
      </x:c>
      <x:c r="E22" s="30" t="str">
        <x:v>Skill/Adapter</x:v>
      </x:c>
      <x:c r="F22" s="30" t="str">
        <x:v>50-room-type-mapping.md</x:v>
      </x:c>
    </x:row>
    <x:row r="23" ht="64.80000305175781" hidden="0" customHeight="1">
      <x:c r="A23" s="30" t="n">
        <x:v>19</x:v>
      </x:c>
      <x:c r="B23" s="30" t="str">
        <x:v>manual_review.missing_fields 使用文字/点号路径/不可编辑 pointer</x:v>
      </x:c>
      <x:c r="C23" s="30" t="str">
        <x:v>前端无法定位输入控件</x:v>
      </x:c>
      <x:c r="D23" s="30" t="str">
        <x:v>只接受可映射 RFC 6901 pointer</x:v>
      </x:c>
      <x:c r="E23" s="30" t="str">
        <x:v>Adapter</x:v>
      </x:c>
      <x:c r="F23" s="30" t="str">
        <x:v>00-output-contract.md；90-manual-review.md</x:v>
      </x:c>
    </x:row>
    <x:row r="24" ht="75.5999984741211" hidden="0" customHeight="1">
      <x:c r="A24" s="30" t="n">
        <x:v>20</x:v>
      </x:c>
      <x:c r="B24" s="30" t="str">
        <x:v>用 requires_downstream_hard_validation 替代房型/Rate Code 人工确认</x:v>
      </x:c>
      <x:c r="C24" s="30" t="str">
        <x:v>系统校验不能替用户选择业务值</x:v>
      </x:c>
      <x:c r="D24" s="30" t="str">
        <x:v>业务卡 manual-review mode</x:v>
      </x:c>
      <x:c r="E24" s="30" t="str">
        <x:v>Skill/Adapter</x:v>
      </x:c>
      <x:c r="F24" s="30" t="str">
        <x:v>50-room-type-mapping.md</x:v>
      </x:c>
    </x:row>
    <x:row r="25" ht="54" hidden="0" customHeight="1">
      <x:c r="A25" s="30" t="n">
        <x:v>21</x:v>
      </x:c>
      <x:c r="B25" s="30" t="str">
        <x:v>断言事件数必须等于当前行数</x:v>
      </x:c>
      <x:c r="C25" s="30" t="str">
        <x:v>一行可能产生 Parent Cancel/Trace/TA 等派生事件</x:v>
      </x:c>
      <x:c r="D25" s="30" t="str">
        <x:v>验证行级隔离、主事件和关系完整</x:v>
      </x:c>
      <x:c r="E25" s="30" t="str">
        <x:v>Test</x:v>
      </x:c>
      <x:c r="F25" s="30" t="str">
        <x:v>30-qbd-liantai-workflow.md</x:v>
      </x:c>
    </x:row>
    <x:row r="26" ht="43.20000076293945" hidden="0" customHeight="1">
      <x:c r="A26" s="30" t="n">
        <x:v>22</x:v>
      </x:c>
      <x:c r="B26" s="30" t="str">
        <x:v>一个 Child 歧义导致丢弃 sibling Child/Parent</x:v>
      </x:c>
      <x:c r="C26" s="30" t="str">
        <x:v>每个 event 独立路由</x:v>
      </x:c>
      <x:c r="D26" s="30" t="str">
        <x:v>仅该 Child manual；siblings 保留</x:v>
      </x:c>
      <x:c r="E26" s="30" t="str">
        <x:v>Skill/Adapter</x:v>
      </x:c>
      <x:c r="F26" s="30" t="str">
        <x:v>30-qbd-liantai-workflow.md</x:v>
      </x:c>
    </x:row>
    <x:row r="27" ht="54" hidden="0" customHeight="1">
      <x:c r="A27" s="30" t="n">
        <x:v>23</x:v>
      </x:c>
      <x:c r="B27" s="30" t="str">
        <x:v>review_status 未 resolved 或依赖重验未通过就写 PMS</x:v>
      </x:c>
      <x:c r="C27" s="30" t="str">
        <x:v>同卡尚未完成解阻和 Preflight</x:v>
      </x:c>
      <x:c r="D27" s="30" t="str">
        <x:v>禁止写入</x:v>
      </x:c>
      <x:c r="E27" s="30" t="str">
        <x:v>Frontend/Workflow</x:v>
      </x:c>
      <x:c r="F27" s="30" t="str">
        <x:v>90-manual-review.md</x:v>
      </x:c>
    </x:row>
    <x:row r="28" ht="43.20000076293945" hidden="0" customHeight="1">
      <x:c r="A28" s="30" t="n">
        <x:v>24</x:v>
      </x:c>
      <x:c r="B28" s="30" t="str">
        <x:v>复核完成后创建第二张 linked normal task</x:v>
      </x:c>
      <x:c r="C28" s="30" t="str">
        <x:v>用户确认是同卡状态转换</x:v>
      </x:c>
      <x:c r="D28" s="30" t="str">
        <x:v>保持同一 task_id 和初始 result_type</x:v>
      </x:c>
      <x:c r="E28" s="30" t="str">
        <x:v>Backend/Frontend</x:v>
      </x:c>
      <x:c r="F28" s="30" t="str">
        <x:v>90-manual-review.md</x:v>
      </x:c>
    </x:row>
    <x:row r="29" ht="54" hidden="0" customHeight="1">
      <x:c r="A29" s="30" t="n">
        <x:v>25</x:v>
      </x:c>
      <x:c r="B29" s="30" t="str">
        <x:v>Note/Allotment Maintenance 新生成三元组</x:v>
      </x:c>
      <x:c r="C29" s="30" t="str">
        <x:v>两者只允许历史兼容</x:v>
      </x:c>
      <x:c r="D29" s="30" t="str">
        <x:v>0 合法路由；当前输入 fail closed</x:v>
      </x:c>
      <x:c r="E29" s="30" t="str">
        <x:v>Agent/Adapter</x:v>
      </x:c>
      <x:c r="F29" s="30" t="str">
        <x:v>00-output-contract.md</x:v>
      </x:c>
    </x:row>
    <x:row r="30" ht="54" hidden="0" customHeight="1">
      <x:c r="A30" s="31" t="n">
        <x:v>26</x:v>
      </x:c>
      <x:c r="B30" s="31" t="str">
        <x:v>source_event_index/related_* 当 TaskCard/PMS ID</x:v>
      </x:c>
      <x:c r="C30" s="31" t="str">
        <x:v>只是在本次输出内的关系索引</x:v>
      </x:c>
      <x:c r="D30" s="31" t="str">
        <x:v>真实 ID 由信息系统另建</x:v>
      </x:c>
      <x:c r="E30" s="31" t="str">
        <x:v>Backend</x:v>
      </x:c>
      <x:c r="F30" s="31" t="str">
        <x:v>00-output-contract.md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284047b9cfbd41b4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26" hidden="0" customWidth="1"/>
    <x:col min="3" max="3" width="42" hidden="0" customWidth="1"/>
    <x:col min="4" max="4" width="50" hidden="0" customWidth="1"/>
    <x:col min="5" max="5" width="12" hidden="0" customWidth="1"/>
    <x:col min="6" max="6" width="44" hidden="0" customWidth="1"/>
    <x:col min="7" max="7" width="10" hidden="0" customWidth="1"/>
    <x:col min="8" max="8" width="36" hidden="0" customWidth="1"/>
  </x:cols>
  <x:sheetData>
    <x:row r="1" ht="34" customHeight="1">
      <x:c r="A1" s="3" t="str">
        <x:v>Adapter 与前端最低验收用例</x:v>
      </x:c>
      <x:c r="B1" s="3"/>
      <x:c r="C1" s="3"/>
      <x:c r="D1" s="3"/>
      <x:c r="E1" s="3"/>
      <x:c r="F1" s="3"/>
      <x:c r="G1" s="3"/>
      <x:c r="H1" s="3"/>
    </x:row>
    <x:row r="2" ht="34" customHeight="1">
      <x:c r="A2" s="7" t="str">
        <x:v>业务卡数量只计算候选 TaskCard/业务人工复核卡，不计算 S10/S99 通知与 unhandled 展示块。</x:v>
      </x:c>
      <x:c r="B2" s="7"/>
      <x:c r="C2" s="7"/>
      <x:c r="D2" s="7"/>
      <x:c r="E2" s="7"/>
      <x:c r="F2" s="7"/>
      <x:c r="G2" s="7"/>
      <x:c r="H2" s="7"/>
    </x:row>
    <x:row r="4" ht="34" customHeight="1">
      <x:c r="A4" s="19" t="str">
        <x:v>编号</x:v>
      </x:c>
      <x:c r="B4" s="20" t="str">
        <x:v>场景</x:v>
      </x:c>
      <x:c r="C4" s="20" t="str">
        <x:v>输入关键点</x:v>
      </x:c>
      <x:c r="D4" s="20" t="str">
        <x:v>预期三元组/组件</x:v>
      </x:c>
      <x:c r="E4" s="20" t="str">
        <x:v>业务卡数量</x:v>
      </x:c>
      <x:c r="F4" s="20" t="str">
        <x:v>额外断言</x:v>
      </x:c>
      <x:c r="G4" s="20" t="str">
        <x:v>优先级</x:v>
      </x:c>
      <x:c r="H4" s="21" t="str">
        <x:v>证据</x:v>
      </x:c>
    </x:row>
    <x:row r="5" ht="64.80000305175781" hidden="0" customHeight="1">
      <x:c r="A5" s="29" t="str">
        <x:v>T01</x:v>
      </x:c>
      <x:c r="B5" s="29" t="str">
        <x:v>合法 S10</x:v>
      </x:c>
      <x:c r="C5" s="29" t="str">
        <x:v>输入可理解但没有 active match</x:v>
      </x:c>
      <x:c r="D5" s="29" t="str">
        <x:v>source_message_review_notification | Message Notification | S10</x:v>
      </x:c>
      <x:c r="E5" s="29" t="n">
        <x:v>0</x:v>
      </x:c>
      <x:c r="F5" s="29" t="str">
        <x:v>manual_review=null；展示原邮件</x:v>
      </x:c>
      <x:c r="G5" s="48" t="str">
        <x:v>P0</x:v>
      </x:c>
      <x:c r="H5" s="29" t="str">
        <x:v>00-output-contract.md</x:v>
      </x:c>
    </x:row>
    <x:row r="6" ht="64.80000305175781" hidden="0" customHeight="1">
      <x:c r="A6" s="30" t="str">
        <x:v>T02</x:v>
      </x:c>
      <x:c r="B6" s="30" t="str">
        <x:v>合法 S99</x:v>
      </x:c>
      <x:c r="C6" s="30" t="str">
        <x:v>材料不可取得，无法判断 active 范围</x:v>
      </x:c>
      <x:c r="D6" s="30" t="str">
        <x:v>source_message_review_notification | Message Notification | S99</x:v>
      </x:c>
      <x:c r="E6" s="30" t="n">
        <x:v>0</x:v>
      </x:c>
      <x:c r="F6" s="30" t="str">
        <x:v>完整 main_agent_entry_review</x:v>
      </x:c>
      <x:c r="G6" s="49" t="str">
        <x:v>P0</x:v>
      </x:c>
      <x:c r="H6" s="30" t="str">
        <x:v>00-output-contract.md</x:v>
      </x:c>
    </x:row>
    <x:row r="7" ht="54" hidden="0" customHeight="1">
      <x:c r="A7" s="30" t="str">
        <x:v>T03</x:v>
      </x:c>
      <x:c r="B7" s="30" t="str">
        <x:v>三种非法入口结构</x:v>
      </x:c>
      <x:c r="C7" s="30" t="str">
        <x:v>联合 S10|S99；S10 有 review；S99 null review</x:v>
      </x:c>
      <x:c r="D7" s="30" t="str">
        <x:v>contract error</x:v>
      </x:c>
      <x:c r="E7" s="30" t="n">
        <x:v>0</x:v>
      </x:c>
      <x:c r="F7" s="30" t="str">
        <x:v>全部 fail closed</x:v>
      </x:c>
      <x:c r="G7" s="49" t="str">
        <x:v>P0</x:v>
      </x:c>
      <x:c r="H7" s="30" t="str">
        <x:v>fixtures/main_outcomes.json</x:v>
      </x:c>
    </x:row>
    <x:row r="8" ht="43.20000076293945" hidden="0" customHeight="1">
      <x:c r="A8" s="30" t="str">
        <x:v>T04</x:v>
      </x:c>
      <x:c r="B8" s="30" t="str">
        <x:v>图片付款凭证粗候选</x:v>
      </x:c>
      <x:c r="C8" s="30" t="str">
        <x:v>Main 只能判断 Voucher/Payment 方向</x:v>
      </x:c>
      <x:c r="D8" s="30" t="str">
        <x:v>Skill 最终 Voucher 或 Payment 三元组</x:v>
      </x:c>
      <x:c r="E8" s="30" t="n">
        <x:v>1</x:v>
      </x:c>
      <x:c r="F8" s="30" t="str">
        <x:v>context_used.main_candidate_ids[] 记录 C1</x:v>
      </x:c>
      <x:c r="G8" s="49" t="str">
        <x:v>P0</x:v>
      </x:c>
      <x:c r="H8" s="30" t="str">
        <x:v>04-main-skill-input-contract.md</x:v>
      </x:c>
    </x:row>
    <x:row r="9" ht="54" hidden="0" customHeight="1">
      <x:c r="A9" s="30" t="str">
        <x:v>T05</x:v>
      </x:c>
      <x:c r="B9" s="30" t="str">
        <x:v>Skill 否定粗候选</x:v>
      </x:c>
      <x:c r="C9" s="30" t="str">
        <x:v>非空合法 candidate 经过证据验证后均不成立</x:v>
      </x:c>
      <x:c r="D9" s="30" t="str">
        <x:v>internal no_supported_event → Main S10</x:v>
      </x:c>
      <x:c r="E9" s="30" t="n">
        <x:v>0</x:v>
      </x:c>
      <x:c r="F9" s="30" t="str">
        <x:v>不得伪装 Fallback/contract error</x:v>
      </x:c>
      <x:c r="G9" s="49" t="str">
        <x:v>P0</x:v>
      </x:c>
      <x:c r="H9" s="30" t="str">
        <x:v>04-main-skill-input-contract.md</x:v>
      </x:c>
    </x:row>
    <x:row r="10" ht="43.20000076293945" hidden="0" customHeight="1">
      <x:c r="A10" s="30" t="str">
        <x:v>T06</x:v>
      </x:c>
      <x:c r="B10" s="30" t="str">
        <x:v>多 group Rooming List</x:v>
      </x:c>
      <x:c r="C10" s="30" t="str">
        <x:v>同附件两个目标</x:v>
      </x:c>
      <x:c r="D10" s="30" t="str">
        <x:v>每目标 Rooming List + TA Recorder</x:v>
      </x:c>
      <x:c r="E10" s="30" t="n">
        <x:v>4</x:v>
      </x:c>
      <x:c r="F10" s="30" t="str">
        <x:v>不跨目标合并；relationship 有效</x:v>
      </x:c>
      <x:c r="G10" s="49" t="str">
        <x:v>P0</x:v>
      </x:c>
      <x:c r="H10" s="30" t="str">
        <x:v>14-rooming-list.md；17-ta-recorder-note.md</x:v>
      </x:c>
    </x:row>
    <x:row r="11" ht="54" hidden="0" customHeight="1">
      <x:c r="A11" s="30" t="str">
        <x:v>T07</x:v>
      </x:c>
      <x:c r="B11" s="30" t="str">
        <x:v>Parent 1→2 Children</x:v>
      </x:c>
      <x:c r="C11" s="30" t="str">
        <x:v>完整 split</x:v>
      </x:c>
      <x:c r="D11" s="30" t="str">
        <x:v>2 New Group + 1 Parent Group Cancel</x:v>
      </x:c>
      <x:c r="E11" s="30" t="n">
        <x:v>3</x:v>
      </x:c>
      <x:c r="F11" s="30" t="str">
        <x:v>child codes 与 related indices 数量/顺序一一对应</x:v>
      </x:c>
      <x:c r="G11" s="49" t="str">
        <x:v>P0</x:v>
      </x:c>
      <x:c r="H11" s="30" t="str">
        <x:v>fixtures/parent_split_two_children.json</x:v>
      </x:c>
    </x:row>
    <x:row r="12" ht="43.20000076293945" hidden="0" customHeight="1">
      <x:c r="A12" s="30" t="str">
        <x:v>T08</x:v>
      </x:c>
      <x:c r="B12" s="30" t="str">
        <x:v>同一行多派生</x:v>
      </x:c>
      <x:c r="C12" s="30" t="str">
        <x:v>Child New + Parent Cancel + Extra Bed</x:v>
      </x:c>
      <x:c r="D12" s="30" t="str">
        <x:v>New Group + Parent Cancel + linked Trace</x:v>
      </x:c>
      <x:c r="E12" s="30" t="n">
        <x:v>3</x:v>
      </x:c>
      <x:c r="F12" s="30" t="str">
        <x:v>事件数可大于行数；关系均有效</x:v>
      </x:c>
      <x:c r="G12" s="49" t="str">
        <x:v>P0</x:v>
      </x:c>
      <x:c r="H12" s="30" t="str">
        <x:v>fixtures/row_multiple_derived.json</x:v>
      </x:c>
    </x:row>
    <x:row r="13" ht="32.400001525878906" hidden="0" customHeight="1">
      <x:c r="A13" s="30" t="str">
        <x:v>T09</x:v>
      </x:c>
      <x:c r="B13" s="30" t="str">
        <x:v>两个 split clusters</x:v>
      </x:c>
      <x:c r="C13" s="30" t="str">
        <x:v>两组 parent/children 同邮件</x:v>
      </x:c>
      <x:c r="D13" s="30" t="str">
        <x:v>每 cluster 恰好一个 Parent</x:v>
      </x:c>
      <x:c r="E13" s="30" t="str">
        <x:v>按实际</x:v>
      </x:c>
      <x:c r="F13" s="30" t="str">
        <x:v>关系不串组</x:v>
      </x:c>
      <x:c r="G13" s="49" t="str">
        <x:v>P0</x:v>
      </x:c>
      <x:c r="H13" s="30" t="str">
        <x:v>high_risk_cases.md</x:v>
      </x:c>
    </x:row>
    <x:row r="14" ht="54" hidden="0" customHeight="1">
      <x:c r="A14" s="30" t="str">
        <x:v>T10</x:v>
      </x:c>
      <x:c r="B14" s="30" t="str">
        <x:v>generic SUITE Child</x:v>
      </x:c>
      <x:c r="C14" s="30" t="str">
        <x:v>Child 卡型已知，PMS 房型不唯一</x:v>
      </x:c>
      <x:c r="D14" s="30" t="str">
        <x:v>manual_review | New Booking | new_group_block</x:v>
      </x:c>
      <x:c r="E14" s="30" t="n">
        <x:v>1</x:v>
      </x:c>
      <x:c r="F14" s="30" t="str">
        <x:v>raw 保留、code=null；不得仅 hard validation</x:v>
      </x:c>
      <x:c r="G14" s="49" t="str">
        <x:v>P0</x:v>
      </x:c>
      <x:c r="H14" s="30" t="str">
        <x:v>fixtures/manual_review_resolution.json</x:v>
      </x:c>
    </x:row>
    <x:row r="15" ht="64.80000305175781" hidden="0" customHeight="1">
      <x:c r="A15" s="30" t="str">
        <x:v>T11</x:v>
      </x:c>
      <x:c r="B15" s="30" t="str">
        <x:v>一个 Child 歧义</x:v>
      </x:c>
      <x:c r="C15" s="30" t="str">
        <x:v>另一个 Child 完整</x:v>
      </x:c>
      <x:c r="D15" s="30" t="str">
        <x:v>1 manual New Group + 1 normal New Group + Parent candidate</x:v>
      </x:c>
      <x:c r="E15" s="30" t="n">
        <x:v>3</x:v>
      </x:c>
      <x:c r="F15" s="30" t="str">
        <x:v>歧义不阻塞 siblings</x:v>
      </x:c>
      <x:c r="G15" s="49" t="str">
        <x:v>P0</x:v>
      </x:c>
      <x:c r="H15" s="30" t="str">
        <x:v>30-qbd-liantai-workflow.md</x:v>
      </x:c>
    </x:row>
    <x:row r="16" ht="64.80000305175781" hidden="0" customHeight="1">
      <x:c r="A16" s="30" t="str">
        <x:v>T12</x:v>
      </x:c>
      <x:c r="B16" s="30" t="str">
        <x:v>Update 房型歧义</x:v>
      </x:c>
      <x:c r="C16" s="30" t="str">
        <x:v>Update/subtype 已知</x:v>
      </x:c>
      <x:c r="D16" s="30" t="str">
        <x:v>manual_review | Update Booking | update_booking_amendment</x:v>
      </x:c>
      <x:c r="E16" s="30" t="n">
        <x:v>1</x:v>
      </x:c>
      <x:c r="F16" s="30" t="str">
        <x:v>保留已知 before/after 和 raw</x:v>
      </x:c>
      <x:c r="G16" s="49" t="str">
        <x:v>P0</x:v>
      </x:c>
      <x:c r="H16" s="30" t="str">
        <x:v>11-update-booking.md</x:v>
      </x:c>
    </x:row>
    <x:row r="17" ht="64.80000305175781" hidden="0" customHeight="1">
      <x:c r="A17" s="30" t="str">
        <x:v>T13</x:v>
      </x:c>
      <x:c r="B17" s="30" t="str">
        <x:v>只改日期</x:v>
      </x:c>
      <x:c r="C17" s="30" t="str">
        <x:v>邮件含无关房型文字</x:v>
      </x:c>
      <x:c r="D17" s="30" t="str">
        <x:v>normal_task | Update Booking | update_booking_amendment</x:v>
      </x:c>
      <x:c r="E17" s="30" t="n">
        <x:v>1</x:v>
      </x:c>
      <x:c r="F17" s="30" t="str">
        <x:v>无关文本不得触发房型复核</x:v>
      </x:c>
      <x:c r="G17" s="49" t="str">
        <x:v>P0</x:v>
      </x:c>
      <x:c r="H17" s="30" t="str">
        <x:v>11-update-booking.md</x:v>
      </x:c>
    </x:row>
    <x:row r="18" ht="43.20000076293945" hidden="0" customHeight="1">
      <x:c r="A18" s="30" t="str">
        <x:v>T14</x:v>
      </x:c>
      <x:c r="B18" s="30" t="str">
        <x:v>类型/subtype 未知</x:v>
      </x:c>
      <x:c r="C18" s="30" t="str">
        <x:v>New 与 Update 无法裁决</x:v>
      </x:c>
      <x:c r="D18" s="30" t="str">
        <x:v>manual_review | Fallback | business_event_review</x:v>
      </x:c>
      <x:c r="E18" s="30" t="n">
        <x:v>1</x:v>
      </x:c>
      <x:c r="F18" s="30" t="str">
        <x:v>只在本条件使用 Fallback</x:v>
      </x:c>
      <x:c r="G18" s="49" t="str">
        <x:v>P0</x:v>
      </x:c>
      <x:c r="H18" s="30" t="str">
        <x:v>90-manual-review.md</x:v>
      </x:c>
    </x:row>
    <x:row r="19" ht="43.20000076293945" hidden="0" customHeight="1">
      <x:c r="A19" s="30" t="str">
        <x:v>T15</x:v>
      </x:c>
      <x:c r="B19" s="30" t="str">
        <x:v>非法 manual_review</x:v>
      </x:c>
      <x:c r="C19" s="30" t="str">
        <x:v>九字段缺失或 pointer 非 RFC6901/不可映射</x:v>
      </x:c>
      <x:c r="D19" s="30" t="str">
        <x:v>adapter_contract_error</x:v>
      </x:c>
      <x:c r="E19" s="30" t="n">
        <x:v>0</x:v>
      </x:c>
      <x:c r="F19" s="30" t="str">
        <x:v>不得展示无法完成的复核卡</x:v>
      </x:c>
      <x:c r="G19" s="49" t="str">
        <x:v>P0</x:v>
      </x:c>
      <x:c r="H19" s="30" t="str">
        <x:v>00-output-contract.md</x:v>
      </x:c>
    </x:row>
    <x:row r="20" ht="54" hidden="0" customHeight="1">
      <x:c r="A20" s="30" t="str">
        <x:v>T16</x:v>
      </x:c>
      <x:c r="B20" s="30" t="str">
        <x:v>同卡解阻</x:v>
      </x:c>
      <x:c r="C20" s="30" t="str">
        <x:v>用户从 active PMS 目录选择房型</x:v>
      </x:c>
      <x:c r="D20" s="30" t="str">
        <x:v>同一业务卡 pending → resolved → Preflight</x:v>
      </x:c>
      <x:c r="E20" s="30" t="n">
        <x:v>1</x:v>
      </x:c>
      <x:c r="F20" s="30" t="str">
        <x:v>原 Agent payload/result_type 不变；不建第二张卡</x:v>
      </x:c>
      <x:c r="G20" s="49" t="str">
        <x:v>P0</x:v>
      </x:c>
      <x:c r="H20" s="30" t="str">
        <x:v>fixtures/manual_review_resolution.json</x:v>
      </x:c>
    </x:row>
    <x:row r="21" ht="64.80000305175781" hidden="0" customHeight="1">
      <x:c r="A21" s="30" t="str">
        <x:v>T17</x:v>
      </x:c>
      <x:c r="B21" s="30" t="str">
        <x:v>部分配额维护单独出现</x:v>
      </x:c>
      <x:c r="C21" s="30" t="str">
        <x:v>减少部分房量并保留余量</x:v>
      </x:c>
      <x:c r="D21" s="30" t="str">
        <x:v>source_message_review_notification | Message Notification | S10</x:v>
      </x:c>
      <x:c r="E21" s="30" t="n">
        <x:v>0</x:v>
      </x:c>
      <x:c r="F21" s="30" t="str">
        <x:v>不得生成 Update/Allotment Maintenance</x:v>
      </x:c>
      <x:c r="G21" s="49" t="str">
        <x:v>P0</x:v>
      </x:c>
      <x:c r="H21" s="30" t="str">
        <x:v>fixtures/allotment_scope.json</x:v>
      </x:c>
    </x:row>
    <x:row r="22" ht="32.400001525878906" hidden="0" customHeight="1">
      <x:c r="A22" s="30" t="str">
        <x:v>T18</x:v>
      </x:c>
      <x:c r="B22" s="30" t="str">
        <x:v>部分配额维护混合邮件</x:v>
      </x:c>
      <x:c r="C22" s="30" t="str">
        <x:v>另有支持 New Booking</x:v>
      </x:c>
      <x:c r="D22" s="30" t="str">
        <x:v>normal New + unhandled display</x:v>
      </x:c>
      <x:c r="E22" s="30" t="n">
        <x:v>1</x:v>
      </x:c>
      <x:c r="F22" s="30" t="str">
        <x:v>不支持意图原样保留</x:v>
      </x:c>
      <x:c r="G22" s="49" t="str">
        <x:v>P0</x:v>
      </x:c>
      <x:c r="H22" s="30" t="str">
        <x:v>fixtures/allotment_scope.json</x:v>
      </x:c>
    </x:row>
    <x:row r="23" ht="43.20000076293945" hidden="0" customHeight="1">
      <x:c r="A23" s="30" t="str">
        <x:v>T19</x:v>
      </x:c>
      <x:c r="B23" s="30" t="str">
        <x:v>独立新建/整块取消配额</x:v>
      </x:c>
      <x:c r="C23" s="30" t="str">
        <x:v>意图明确</x:v>
      </x:c>
      <x:c r="D23" s="30" t="str">
        <x:v>New Allotment / Cancel Allotment</x:v>
      </x:c>
      <x:c r="E23" s="30" t="n">
        <x:v>1</x:v>
      </x:c>
      <x:c r="F23" s="30" t="str">
        <x:v>两项 active 能力保留</x:v>
      </x:c>
      <x:c r="G23" s="49" t="str">
        <x:v>P0</x:v>
      </x:c>
      <x:c r="H23" s="30" t="str">
        <x:v>fixtures/allotment_scope.json</x:v>
      </x:c>
    </x:row>
    <x:row r="24" ht="32.400001525878906" hidden="0" customHeight="1">
      <x:c r="A24" s="30" t="str">
        <x:v>T20</x:v>
      </x:c>
      <x:c r="B24" s="30" t="str">
        <x:v>缺 source ID：Cancel</x:v>
      </x:c>
      <x:c r="C24" s="30" t="str">
        <x:v>source_message_id=null</x:v>
      </x:c>
      <x:c r="D24" s="30" t="str">
        <x:v>infrastructure_input_error</x:v>
      </x:c>
      <x:c r="E24" s="30" t="n">
        <x:v>0</x:v>
      </x:c>
      <x:c r="F24" s="30" t="str">
        <x:v>正文/附件/历史/Skill 调用均 0</x:v>
      </x:c>
      <x:c r="G24" s="49" t="str">
        <x:v>P0</x:v>
      </x:c>
      <x:c r="H24" s="30" t="str">
        <x:v>fixtures/source_identity_errors.json</x:v>
      </x:c>
    </x:row>
    <x:row r="25" ht="32.400001525878906" hidden="0" customHeight="1">
      <x:c r="A25" s="30" t="str">
        <x:v>T21</x:v>
      </x:c>
      <x:c r="B25" s="30" t="str">
        <x:v>缺 source ID：Thanks</x:v>
      </x:c>
      <x:c r="C25" s="30" t="str">
        <x:v>source_message_id=空字符串</x:v>
      </x:c>
      <x:c r="D25" s="30" t="str">
        <x:v>infrastructure_input_error</x:v>
      </x:c>
      <x:c r="E25" s="30" t="n">
        <x:v>0</x:v>
      </x:c>
      <x:c r="F25" s="30" t="str">
        <x:v>不得生成 S10</x:v>
      </x:c>
      <x:c r="G25" s="49" t="str">
        <x:v>P0</x:v>
      </x:c>
      <x:c r="H25" s="30" t="str">
        <x:v>fixtures/source_identity_errors.json</x:v>
      </x:c>
    </x:row>
    <x:row r="26" ht="32.400001525878906" hidden="0" customHeight="1">
      <x:c r="A26" s="31" t="str">
        <x:v>T22</x:v>
      </x:c>
      <x:c r="B26" s="31" t="str">
        <x:v>缺 source ID：see attached</x:v>
      </x:c>
      <x:c r="C26" s="31" t="str">
        <x:v>source_message_id=纯空白</x:v>
      </x:c>
      <x:c r="D26" s="31" t="str">
        <x:v>infrastructure_input_error</x:v>
      </x:c>
      <x:c r="E26" s="31" t="n">
        <x:v>0</x:v>
      </x:c>
      <x:c r="F26" s="31" t="str">
        <x:v>不得读取附件或生成 S99</x:v>
      </x:c>
      <x:c r="G26" s="51" t="str">
        <x:v>P0</x:v>
      </x:c>
      <x:c r="H26" s="31" t="str">
        <x:v>fixtures/source_identity_errors.json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5f89d4fc1c604266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18" hidden="0" customWidth="1"/>
    <x:col min="3" max="3" width="48" hidden="0" customWidth="1"/>
    <x:col min="4" max="4" width="22" hidden="0" customWidth="1"/>
    <x:col min="5" max="5" width="24" hidden="0" customWidth="1"/>
    <x:col min="6" max="6" width="46" hidden="0" customWidth="1"/>
    <x:col min="7" max="7" width="26" hidden="0" customWidth="1"/>
    <x:col min="8" max="8" width="18" hidden="0" customWidth="1"/>
    <x:col min="9" max="9" width="20" hidden="0" customWidth="1"/>
    <x:col min="10" max="10" width="36" hidden="0" customWidth="1"/>
  </x:cols>
  <x:sheetData>
    <x:row r="1" ht="34" customHeight="1">
      <x:c r="A1" s="3" t="str">
        <x:v>当前输出字段字典（已冻结字段 + 已知缺口）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34" customHeight="1">
      <x:c r="A2" s="7" t="str">
        <x:v>字段字典优先描述当前 output/input contract。P0 已冻结字段必须严格校验；标记为部分冻结、P1 或路径需冻结的字段不得被严格前端假定完整。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4" ht="34" customHeight="1">
      <x:c r="A4" s="19" t="str">
        <x:v>序号</x:v>
      </x:c>
      <x:c r="B4" s="20" t="str">
        <x:v>作用域</x:v>
      </x:c>
      <x:c r="C4" s="20" t="str">
        <x:v>字段路径</x:v>
      </x:c>
      <x:c r="D4" s="20" t="str">
        <x:v>类型</x:v>
      </x:c>
      <x:c r="E4" s="20" t="str">
        <x:v>必填/默认</x:v>
      </x:c>
      <x:c r="F4" s="20" t="str">
        <x:v>枚举/说明</x:v>
      </x:c>
      <x:c r="G4" s="20" t="str">
        <x:v>前端用途</x:v>
      </x:c>
      <x:c r="H4" s="20" t="str">
        <x:v>参与卡路由</x:v>
      </x:c>
      <x:c r="I4" s="20" t="str">
        <x:v>稳定性</x:v>
      </x:c>
      <x:c r="J4" s="21" t="str">
        <x:v>证据</x:v>
      </x:c>
    </x:row>
    <x:row r="5" ht="32.400001525878906" hidden="0" customHeight="1">
      <x:c r="A5" s="29" t="n">
        <x:v>1</x:v>
      </x:c>
      <x:c r="B5" s="29" t="str">
        <x:v>业务根/S10/S99</x:v>
      </x:c>
      <x:c r="C5" s="29" t="str">
        <x:v>source_message</x:v>
      </x:c>
      <x:c r="D5" s="29" t="str">
        <x:v>object</x:v>
      </x:c>
      <x:c r="E5" s="29" t="str">
        <x:v>必填；基础设施错误明确豁免</x:v>
      </x:c>
      <x:c r="F5" s="29" t="str">
        <x:v>源邮件身份</x:v>
      </x:c>
      <x:c r="G5" s="29" t="str">
        <x:v>卡头/通知头</x:v>
      </x:c>
      <x:c r="H5" s="29" t="str">
        <x:v>否</x:v>
      </x:c>
      <x:c r="I5" s="39" t="str">
        <x:v>P0 已冻结</x:v>
      </x:c>
      <x:c r="J5" s="29" t="str">
        <x:v>00-output-contract.md</x:v>
      </x:c>
    </x:row>
    <x:row r="6" ht="32.400001525878906" hidden="0" customHeight="1">
      <x:c r="A6" s="30" t="n">
        <x:v>2</x:v>
      </x:c>
      <x:c r="B6" s="30" t="str">
        <x:v>Gateway + 业务根/S10/S99</x:v>
      </x:c>
      <x:c r="C6" s="30" t="str">
        <x:v>source_message.source_message_id</x:v>
      </x:c>
      <x:c r="D6" s="30" t="str">
        <x:v>non-blank string</x:v>
      </x:c>
      <x:c r="E6" s="30" t="str">
        <x:v>Main 前必填；不得猜</x:v>
      </x:c>
      <x:c r="F6" s="30" t="str">
        <x:v>null/空串/纯空白都视为缺失</x:v>
      </x:c>
      <x:c r="G6" s="30" t="str">
        <x:v>查看原邮件/幂等关联</x:v>
      </x:c>
      <x:c r="H6" s="30" t="str">
        <x:v>否</x:v>
      </x:c>
      <x:c r="I6" s="41" t="str">
        <x:v>P0 已冻结</x:v>
      </x:c>
      <x:c r="J6" s="30" t="str">
        <x:v>00-output-contract.md</x:v>
      </x:c>
    </x:row>
    <x:row r="7" ht="32.400001525878906" hidden="0" customHeight="1">
      <x:c r="A7" s="30" t="n">
        <x:v>3</x:v>
      </x:c>
      <x:c r="B7" s="30" t="str">
        <x:v>所有根</x:v>
      </x:c>
      <x:c r="C7" s="30" t="str">
        <x:v>source_message.subject</x:v>
      </x:c>
      <x:c r="D7" s="30" t="str">
        <x:v>string|null</x:v>
      </x:c>
      <x:c r="E7" s="30" t="str">
        <x:v>键保留；默认 null</x:v>
      </x:c>
      <x:c r="F7" s="30" t="str">
        <x:v>邮件主题</x:v>
      </x:c>
      <x:c r="G7" s="30" t="str">
        <x:v>卡头</x:v>
      </x:c>
      <x:c r="H7" s="30" t="str">
        <x:v>否</x:v>
      </x:c>
      <x:c r="I7" s="41" t="str">
        <x:v>已冻结</x:v>
      </x:c>
      <x:c r="J7" s="30" t="str">
        <x:v>00-output-contract.md:24-54</x:v>
      </x:c>
    </x:row>
    <x:row r="8" ht="32.400001525878906" hidden="0" customHeight="1">
      <x:c r="A8" s="30" t="n">
        <x:v>4</x:v>
      </x:c>
      <x:c r="B8" s="30" t="str">
        <x:v>所有根</x:v>
      </x:c>
      <x:c r="C8" s="30" t="str">
        <x:v>source_message.from</x:v>
      </x:c>
      <x:c r="D8" s="30" t="str">
        <x:v>unknown|null</x:v>
      </x:c>
      <x:c r="E8" s="30" t="str">
        <x:v>键保留；默认 null</x:v>
      </x:c>
      <x:c r="F8" s="30" t="str">
        <x:v>具体类型未冻结</x:v>
      </x:c>
      <x:c r="G8" s="30" t="str">
        <x:v>卡头</x:v>
      </x:c>
      <x:c r="H8" s="30" t="str">
        <x:v>否</x:v>
      </x:c>
      <x:c r="I8" s="55" t="str">
        <x:v>部分冻结</x:v>
      </x:c>
      <x:c r="J8" s="30" t="str">
        <x:v>00-output-contract.md:24-54</x:v>
      </x:c>
    </x:row>
    <x:row r="9" ht="32.400001525878906" hidden="0" customHeight="1">
      <x:c r="A9" s="30" t="n">
        <x:v>5</x:v>
      </x:c>
      <x:c r="B9" s="30" t="str">
        <x:v>所有根</x:v>
      </x:c>
      <x:c r="C9" s="30" t="str">
        <x:v>source_message.cc</x:v>
      </x:c>
      <x:c r="D9" s="30" t="str">
        <x:v>array</x:v>
      </x:c>
      <x:c r="E9" s="30" t="str">
        <x:v>默认 []</x:v>
      </x:c>
      <x:c r="F9" s="30" t="str">
        <x:v>item 类型未冻结</x:v>
      </x:c>
      <x:c r="G9" s="30" t="str">
        <x:v>邮件详情</x:v>
      </x:c>
      <x:c r="H9" s="30" t="str">
        <x:v>否</x:v>
      </x:c>
      <x:c r="I9" s="55" t="str">
        <x:v>部分冻结</x:v>
      </x:c>
      <x:c r="J9" s="30" t="str">
        <x:v>00-output-contract.md:24-54</x:v>
      </x:c>
    </x:row>
    <x:row r="10" ht="32.400001525878906" hidden="0" customHeight="1">
      <x:c r="A10" s="30" t="n">
        <x:v>6</x:v>
      </x:c>
      <x:c r="B10" s="30" t="str">
        <x:v>所有根</x:v>
      </x:c>
      <x:c r="C10" s="30" t="str">
        <x:v>source_message.received_at</x:v>
      </x:c>
      <x:c r="D10" s="30" t="str">
        <x:v>string|null</x:v>
      </x:c>
      <x:c r="E10" s="30" t="str">
        <x:v>默认 null</x:v>
      </x:c>
      <x:c r="F10" s="30" t="str">
        <x:v>格式未冻结</x:v>
      </x:c>
      <x:c r="G10" s="30" t="str">
        <x:v>卡头</x:v>
      </x:c>
      <x:c r="H10" s="30" t="str">
        <x:v>否</x:v>
      </x:c>
      <x:c r="I10" s="55" t="str">
        <x:v>部分冻结</x:v>
      </x:c>
      <x:c r="J10" s="30" t="str">
        <x:v>00-output-contract.md:24-54</x:v>
      </x:c>
    </x:row>
    <x:row r="11" ht="32.400001525878906" hidden="0" customHeight="1">
      <x:c r="A11" s="30" t="n">
        <x:v>7</x:v>
      </x:c>
      <x:c r="B11" s="30" t="str">
        <x:v>所有根</x:v>
      </x:c>
      <x:c r="C11" s="30" t="str">
        <x:v>source_message.source_channel</x:v>
      </x:c>
      <x:c r="D11" s="30" t="str">
        <x:v>string</x:v>
      </x:c>
      <x:c r="E11" s="30" t="str">
        <x:v>固定 Email</x:v>
      </x:c>
      <x:c r="F11" s="30" t="str">
        <x:v>Email</x:v>
      </x:c>
      <x:c r="G11" s="30" t="str">
        <x:v>渠道标识</x:v>
      </x:c>
      <x:c r="H11" s="30" t="str">
        <x:v>否</x:v>
      </x:c>
      <x:c r="I11" s="41" t="str">
        <x:v>已冻结</x:v>
      </x:c>
      <x:c r="J11" s="30" t="str">
        <x:v>00-output-contract.md:24-54</x:v>
      </x:c>
    </x:row>
    <x:row r="12" ht="32.400001525878906" hidden="0" customHeight="1">
      <x:c r="A12" s="30" t="n">
        <x:v>8</x:v>
      </x:c>
      <x:c r="B12" s="30" t="str">
        <x:v>业务根</x:v>
      </x:c>
      <x:c r="C12" s="30" t="str">
        <x:v>message_events</x:v>
      </x:c>
      <x:c r="D12" s="30" t="str">
        <x:v>array</x:v>
      </x:c>
      <x:c r="E12" s="30" t="str">
        <x:v>必填；默认 []</x:v>
      </x:c>
      <x:c r="F12" s="30" t="str">
        <x:v>候选业务事件</x:v>
      </x:c>
      <x:c r="G12" s="30" t="str">
        <x:v>逐 item 生成候选卡</x:v>
      </x:c>
      <x:c r="H12" s="30" t="str">
        <x:v>是</x:v>
      </x:c>
      <x:c r="I12" s="41" t="str">
        <x:v>已冻结</x:v>
      </x:c>
      <x:c r="J12" s="30" t="str">
        <x:v>00-output-contract.md:79-98</x:v>
      </x:c>
    </x:row>
    <x:row r="13" ht="32.400001525878906" hidden="0" customHeight="1">
      <x:c r="A13" s="30" t="n">
        <x:v>9</x:v>
      </x:c>
      <x:c r="B13" s="30" t="str">
        <x:v>业务根</x:v>
      </x:c>
      <x:c r="C13" s="30" t="str">
        <x:v>case_candidates</x:v>
      </x:c>
      <x:c r="D13" s="30" t="str">
        <x:v>array</x:v>
      </x:c>
      <x:c r="E13" s="30" t="str">
        <x:v>必填；默认 []</x:v>
      </x:c>
      <x:c r="F13" s="30" t="str">
        <x:v>item schema 未定义</x:v>
      </x:c>
      <x:c r="G13" s="30" t="str">
        <x:v>暂不消费</x:v>
      </x:c>
      <x:c r="H13" s="30" t="str">
        <x:v>否</x:v>
      </x:c>
      <x:c r="I13" s="53" t="str">
        <x:v>P1 待冻结</x:v>
      </x:c>
      <x:c r="J13" s="30" t="str">
        <x:v>00-output-contract.md:90-98</x:v>
      </x:c>
    </x:row>
    <x:row r="14" ht="32.400001525878906" hidden="0" customHeight="1">
      <x:c r="A14" s="30" t="n">
        <x:v>10</x:v>
      </x:c>
      <x:c r="B14" s="30" t="str">
        <x:v>业务根</x:v>
      </x:c>
      <x:c r="C14" s="30" t="str">
        <x:v>extraction_warnings</x:v>
      </x:c>
      <x:c r="D14" s="30" t="str">
        <x:v>array</x:v>
      </x:c>
      <x:c r="E14" s="30" t="str">
        <x:v>必填；默认 []</x:v>
      </x:c>
      <x:c r="F14" s="30" t="str">
        <x:v>仅解析/OCR/抽取/证据质量</x:v>
      </x:c>
      <x:c r="G14" s="30" t="str">
        <x:v>技术告警</x:v>
      </x:c>
      <x:c r="H14" s="30" t="str">
        <x:v>否</x:v>
      </x:c>
      <x:c r="I14" s="53" t="str">
        <x:v>P1 待冻结</x:v>
      </x:c>
      <x:c r="J14" s="30" t="str">
        <x:v>00-output-contract.md:125-128</x:v>
      </x:c>
    </x:row>
    <x:row r="15" ht="32.400001525878906" hidden="0" customHeight="1">
      <x:c r="A15" s="30" t="n">
        <x:v>11</x:v>
      </x:c>
      <x:c r="B15" s="30" t="str">
        <x:v>业务根</x:v>
      </x:c>
      <x:c r="C15" s="30" t="str">
        <x:v>unhandled_current_intents</x:v>
      </x:c>
      <x:c r="D15" s="30" t="str">
        <x:v>array</x:v>
      </x:c>
      <x:c r="E15" s="30" t="str">
        <x:v>必填；默认 []</x:v>
      </x:c>
      <x:c r="F15" s="30" t="str">
        <x:v>非任务展示 item</x:v>
      </x:c>
      <x:c r="G15" s="30" t="str">
        <x:v>每项显示</x:v>
      </x:c>
      <x:c r="H15" s="30" t="str">
        <x:v>映射非任务组件</x:v>
      </x:c>
      <x:c r="I15" s="41" t="str">
        <x:v>已冻结</x:v>
      </x:c>
      <x:c r="J15" s="30" t="str">
        <x:v>00-output-contract.md:98-138</x:v>
      </x:c>
    </x:row>
    <x:row r="16" ht="32.400001525878906" hidden="0" customHeight="1">
      <x:c r="A16" s="30" t="n">
        <x:v>12</x:v>
      </x:c>
      <x:c r="B16" s="30" t="str">
        <x:v>S10/S99</x:v>
      </x:c>
      <x:c r="C16" s="30" t="str">
        <x:v>route_code</x:v>
      </x:c>
      <x:c r="D16" s="30" t="str">
        <x:v>string</x:v>
      </x:c>
      <x:c r="E16" s="30" t="str">
        <x:v>必填</x:v>
      </x:c>
      <x:c r="F16" s="30" t="str">
        <x:v>S10|S99</x:v>
      </x:c>
      <x:c r="G16" s="30" t="str">
        <x:v>通知类型</x:v>
      </x:c>
      <x:c r="H16" s="30" t="str">
        <x:v>映射通知组件</x:v>
      </x:c>
      <x:c r="I16" s="41" t="str">
        <x:v>已冻结</x:v>
      </x:c>
      <x:c r="J16" s="30" t="str">
        <x:v>00-output-contract.md:24-61</x:v>
      </x:c>
    </x:row>
    <x:row r="17" ht="32.400001525878906" hidden="0" customHeight="1">
      <x:c r="A17" s="30" t="n">
        <x:v>13</x:v>
      </x:c>
      <x:c r="B17" s="30" t="str">
        <x:v>S10/S99</x:v>
      </x:c>
      <x:c r="C17" s="30" t="str">
        <x:v>handler_type</x:v>
      </x:c>
      <x:c r="D17" s="30" t="str">
        <x:v>string</x:v>
      </x:c>
      <x:c r="E17" s="30" t="str">
        <x:v>固定</x:v>
      </x:c>
      <x:c r="F17" s="30" t="str">
        <x:v>main_agent_outcome</x:v>
      </x:c>
      <x:c r="G17" s="30" t="str">
        <x:v>审计</x:v>
      </x:c>
      <x:c r="H17" s="30" t="str">
        <x:v>否</x:v>
      </x:c>
      <x:c r="I17" s="41" t="str">
        <x:v>已冻结</x:v>
      </x:c>
      <x:c r="J17" s="30" t="str">
        <x:v>00-output-contract.md:24-61</x:v>
      </x:c>
    </x:row>
    <x:row r="18" ht="32.400001525878906" hidden="0" customHeight="1">
      <x:c r="A18" s="30" t="n">
        <x:v>14</x:v>
      </x:c>
      <x:c r="B18" s="30" t="str">
        <x:v>S10/S99</x:v>
      </x:c>
      <x:c r="C18" s="30" t="str">
        <x:v>result_type</x:v>
      </x:c>
      <x:c r="D18" s="30" t="str">
        <x:v>string</x:v>
      </x:c>
      <x:c r="E18" s="30" t="str">
        <x:v>固定</x:v>
      </x:c>
      <x:c r="F18" s="30" t="str">
        <x:v>source_message_review_notification</x:v>
      </x:c>
      <x:c r="G18" s="30" t="str">
        <x:v>根分流</x:v>
      </x:c>
      <x:c r="H18" s="30" t="str">
        <x:v>是</x:v>
      </x:c>
      <x:c r="I18" s="41" t="str">
        <x:v>已冻结</x:v>
      </x:c>
      <x:c r="J18" s="30" t="str">
        <x:v>00-output-contract.md:24-61</x:v>
      </x:c>
    </x:row>
    <x:row r="19" ht="32.400001525878906" hidden="0" customHeight="1">
      <x:c r="A19" s="30" t="n">
        <x:v>15</x:v>
      </x:c>
      <x:c r="B19" s="30" t="str">
        <x:v>S10/S99</x:v>
      </x:c>
      <x:c r="C19" s="30" t="str">
        <x:v>current_or_history</x:v>
      </x:c>
      <x:c r="D19" s="30" t="str">
        <x:v>string</x:v>
      </x:c>
      <x:c r="E19" s="30" t="str">
        <x:v>固定 current</x:v>
      </x:c>
      <x:c r="F19" s="30" t="str">
        <x:v>current</x:v>
      </x:c>
      <x:c r="G19" s="30" t="str">
        <x:v>证据边界</x:v>
      </x:c>
      <x:c r="H19" s="30" t="str">
        <x:v>否</x:v>
      </x:c>
      <x:c r="I19" s="41" t="str">
        <x:v>已冻结</x:v>
      </x:c>
      <x:c r="J19" s="30" t="str">
        <x:v>00-output-contract.md:24-61</x:v>
      </x:c>
    </x:row>
    <x:row r="20" ht="54" hidden="0" customHeight="1">
      <x:c r="A20" s="30" t="n">
        <x:v>16</x:v>
      </x:c>
      <x:c r="B20" s="30" t="str">
        <x:v>S10/S99</x:v>
      </x:c>
      <x:c r="C20" s="30" t="str">
        <x:v>agent_assessment.status</x:v>
      </x:c>
      <x:c r="D20" s="30" t="str">
        <x:v>string</x:v>
      </x:c>
      <x:c r="E20" s="30" t="str">
        <x:v>必填</x:v>
      </x:c>
      <x:c r="F20" s="30" t="str">
        <x:v>no_booking_action_detected|material_package_unavailable</x:v>
      </x:c>
      <x:c r="G20" s="30" t="str">
        <x:v>状态提示</x:v>
      </x:c>
      <x:c r="H20" s="30" t="str">
        <x:v>辅助</x:v>
      </x:c>
      <x:c r="I20" s="41" t="str">
        <x:v>已冻结</x:v>
      </x:c>
      <x:c r="J20" s="30" t="str">
        <x:v>00-output-contract.md:58-61</x:v>
      </x:c>
    </x:row>
    <x:row r="21" ht="32.400001525878906" hidden="0" customHeight="1">
      <x:c r="A21" s="30" t="n">
        <x:v>17</x:v>
      </x:c>
      <x:c r="B21" s="30" t="str">
        <x:v>S10/S99</x:v>
      </x:c>
      <x:c r="C21" s="30" t="str">
        <x:v>agent_assessment.reason_code</x:v>
      </x:c>
      <x:c r="D21" s="30" t="str">
        <x:v>string</x:v>
      </x:c>
      <x:c r="E21" s="30" t="str">
        <x:v>必填</x:v>
      </x:c>
      <x:c r="F21" s="30" t="str">
        <x:v>与 route/status 对应</x:v>
      </x:c>
      <x:c r="G21" s="30" t="str">
        <x:v>原因提示</x:v>
      </x:c>
      <x:c r="H21" s="30" t="str">
        <x:v>否</x:v>
      </x:c>
      <x:c r="I21" s="41" t="str">
        <x:v>已冻结</x:v>
      </x:c>
      <x:c r="J21" s="30" t="str">
        <x:v>00-output-contract.md:58-61</x:v>
      </x:c>
    </x:row>
    <x:row r="22" ht="32.400001525878906" hidden="0" customHeight="1">
      <x:c r="A22" s="30" t="n">
        <x:v>18</x:v>
      </x:c>
      <x:c r="B22" s="30" t="str">
        <x:v>S10/S99</x:v>
      </x:c>
      <x:c r="C22" s="30" t="str">
        <x:v>agent_assessment.automation_action</x:v>
      </x:c>
      <x:c r="D22" s="30" t="str">
        <x:v>string</x:v>
      </x:c>
      <x:c r="E22" s="30" t="str">
        <x:v>固定 none</x:v>
      </x:c>
      <x:c r="F22" s="30" t="str">
        <x:v>none</x:v>
      </x:c>
      <x:c r="G22" s="30" t="str">
        <x:v>禁止自动动作</x:v>
      </x:c>
      <x:c r="H22" s="30" t="str">
        <x:v>否</x:v>
      </x:c>
      <x:c r="I22" s="41" t="str">
        <x:v>已冻结</x:v>
      </x:c>
      <x:c r="J22" s="30" t="str">
        <x:v>00-output-contract.md:24-61</x:v>
      </x:c>
    </x:row>
    <x:row r="23" ht="32.400001525878906" hidden="0" customHeight="1">
      <x:c r="A23" s="30" t="n">
        <x:v>19</x:v>
      </x:c>
      <x:c r="B23" s="30" t="str">
        <x:v>S10/S99</x:v>
      </x:c>
      <x:c r="C23" s="30" t="str">
        <x:v>notification.required</x:v>
      </x:c>
      <x:c r="D23" s="30" t="str">
        <x:v>boolean</x:v>
      </x:c>
      <x:c r="E23" s="30" t="str">
        <x:v>固定 true</x:v>
      </x:c>
      <x:c r="F23" s="30" t="str">
        <x:v>true</x:v>
      </x:c>
      <x:c r="G23" s="30" t="str">
        <x:v>显示通知</x:v>
      </x:c>
      <x:c r="H23" s="30" t="str">
        <x:v>否</x:v>
      </x:c>
      <x:c r="I23" s="41" t="str">
        <x:v>已冻结</x:v>
      </x:c>
      <x:c r="J23" s="30" t="str">
        <x:v>00-output-contract.md:24-61</x:v>
      </x:c>
    </x:row>
    <x:row r="24" ht="32.400001525878906" hidden="0" customHeight="1">
      <x:c r="A24" s="30" t="n">
        <x:v>20</x:v>
      </x:c>
      <x:c r="B24" s="30" t="str">
        <x:v>S10/S99</x:v>
      </x:c>
      <x:c r="C24" s="30" t="str">
        <x:v>notification.notification_type</x:v>
      </x:c>
      <x:c r="D24" s="30" t="str">
        <x:v>string</x:v>
      </x:c>
      <x:c r="E24" s="30" t="str">
        <x:v>固定</x:v>
      </x:c>
      <x:c r="F24" s="30" t="str">
        <x:v>source_message_review</x:v>
      </x:c>
      <x:c r="G24" s="30" t="str">
        <x:v>通知组件</x:v>
      </x:c>
      <x:c r="H24" s="30" t="str">
        <x:v>辅助</x:v>
      </x:c>
      <x:c r="I24" s="41" t="str">
        <x:v>已冻结</x:v>
      </x:c>
      <x:c r="J24" s="30" t="str">
        <x:v>00-output-contract.md:24-61</x:v>
      </x:c>
    </x:row>
    <x:row r="25" ht="32.400001525878906" hidden="0" customHeight="1">
      <x:c r="A25" s="30" t="n">
        <x:v>21</x:v>
      </x:c>
      <x:c r="B25" s="30" t="str">
        <x:v>S10/S99</x:v>
      </x:c>
      <x:c r="C25" s="30" t="str">
        <x:v>notification.show_source_message</x:v>
      </x:c>
      <x:c r="D25" s="30" t="str">
        <x:v>boolean</x:v>
      </x:c>
      <x:c r="E25" s="30" t="str">
        <x:v>固定 true</x:v>
      </x:c>
      <x:c r="F25" s="30" t="str">
        <x:v>true</x:v>
      </x:c>
      <x:c r="G25" s="30" t="str">
        <x:v>显示原邮件</x:v>
      </x:c>
      <x:c r="H25" s="30" t="str">
        <x:v>否</x:v>
      </x:c>
      <x:c r="I25" s="41" t="str">
        <x:v>已冻结</x:v>
      </x:c>
      <x:c r="J25" s="30" t="str">
        <x:v>00-output-contract.md:24-61</x:v>
      </x:c>
    </x:row>
    <x:row r="26" ht="32.400001525878906" hidden="0" customHeight="1">
      <x:c r="A26" s="30" t="n">
        <x:v>22</x:v>
      </x:c>
      <x:c r="B26" s="30" t="str">
        <x:v>S10/S99</x:v>
      </x:c>
      <x:c r="C26" s="30" t="str">
        <x:v>notification.requires_user_decision</x:v>
      </x:c>
      <x:c r="D26" s="30" t="str">
        <x:v>boolean</x:v>
      </x:c>
      <x:c r="E26" s="30" t="str">
        <x:v>固定 true</x:v>
      </x:c>
      <x:c r="F26" s="30" t="str">
        <x:v>禁止 action_required</x:v>
      </x:c>
      <x:c r="G26" s="30" t="str">
        <x:v>用户决策提示</x:v>
      </x:c>
      <x:c r="H26" s="30" t="str">
        <x:v>否</x:v>
      </x:c>
      <x:c r="I26" s="41" t="str">
        <x:v>已冻结</x:v>
      </x:c>
      <x:c r="J26" s="30" t="str">
        <x:v>00-output-contract.md:58-61</x:v>
      </x:c>
    </x:row>
    <x:row r="27" ht="32.400001525878906" hidden="0" customHeight="1">
      <x:c r="A27" s="30" t="n">
        <x:v>23</x:v>
      </x:c>
      <x:c r="B27" s="30" t="str">
        <x:v>S10/S99</x:v>
      </x:c>
      <x:c r="C27" s="30" t="str">
        <x:v>notification.visible_message</x:v>
      </x:c>
      <x:c r="D27" s="30" t="str">
        <x:v>string</x:v>
      </x:c>
      <x:c r="E27" s="30" t="str">
        <x:v>必填</x:v>
      </x:c>
      <x:c r="F27" s="30" t="str">
        <x:v>可见中文说明</x:v>
      </x:c>
      <x:c r="G27" s="30" t="str">
        <x:v>通知正文</x:v>
      </x:c>
      <x:c r="H27" s="30" t="str">
        <x:v>否</x:v>
      </x:c>
      <x:c r="I27" s="41" t="str">
        <x:v>已冻结</x:v>
      </x:c>
      <x:c r="J27" s="30" t="str">
        <x:v>00-output-contract.md:24-61</x:v>
      </x:c>
    </x:row>
    <x:row r="28" ht="32.400001525878906" hidden="0" customHeight="1">
      <x:c r="A28" s="30" t="n">
        <x:v>24</x:v>
      </x:c>
      <x:c r="B28" s="30" t="str">
        <x:v>event</x:v>
      </x:c>
      <x:c r="C28" s="30" t="str">
        <x:v>message_events[].event_type</x:v>
      </x:c>
      <x:c r="D28" s="30" t="str">
        <x:v>string</x:v>
      </x:c>
      <x:c r="E28" s="30" t="str">
        <x:v>必填</x:v>
      </x:c>
      <x:c r="F28" s="30" t="str">
        <x:v>当前支持 event enum</x:v>
      </x:c>
      <x:c r="G28" s="30" t="str">
        <x:v>adapter 主路由</x:v>
      </x:c>
      <x:c r="H28" s="30" t="str">
        <x:v>是</x:v>
      </x:c>
      <x:c r="I28" s="41" t="str">
        <x:v>已冻结</x:v>
      </x:c>
      <x:c r="J28" s="30" t="str">
        <x:v>00-output-contract.md:140-185</x:v>
      </x:c>
    </x:row>
    <x:row r="29" ht="54" hidden="0" customHeight="1">
      <x:c r="A29" s="30" t="n">
        <x:v>25</x:v>
      </x:c>
      <x:c r="B29" s="30" t="str">
        <x:v>event</x:v>
      </x:c>
      <x:c r="C29" s="30" t="str">
        <x:v>message_events[].event_role</x:v>
      </x:c>
      <x:c r="D29" s="30" t="str">
        <x:v>string</x:v>
      </x:c>
      <x:c r="E29" s="30" t="str">
        <x:v>必填</x:v>
      </x:c>
      <x:c r="F29" s="30" t="str">
        <x:v>当前示例 travel_agent_request；完整枚举未定义</x:v>
      </x:c>
      <x:c r="G29" s="30" t="str">
        <x:v>卡头/审计</x:v>
      </x:c>
      <x:c r="H29" s="30" t="str">
        <x:v>否</x:v>
      </x:c>
      <x:c r="I29" s="55" t="str">
        <x:v>部分冻结</x:v>
      </x:c>
      <x:c r="J29" s="30" t="str">
        <x:v>00-output-contract.md:165-185</x:v>
      </x:c>
    </x:row>
    <x:row r="30" ht="32.400001525878906" hidden="0" customHeight="1">
      <x:c r="A30" s="30" t="n">
        <x:v>26</x:v>
      </x:c>
      <x:c r="B30" s="30" t="str">
        <x:v>event</x:v>
      </x:c>
      <x:c r="C30" s="30" t="str">
        <x:v>message_events[].current_or_history</x:v>
      </x:c>
      <x:c r="D30" s="30" t="str">
        <x:v>string</x:v>
      </x:c>
      <x:c r="E30" s="30" t="str">
        <x:v>必填 current</x:v>
      </x:c>
      <x:c r="F30" s="30" t="str">
        <x:v>current</x:v>
      </x:c>
      <x:c r="G30" s="30" t="str">
        <x:v>证据边界</x:v>
      </x:c>
      <x:c r="H30" s="30" t="str">
        <x:v>否</x:v>
      </x:c>
      <x:c r="I30" s="41" t="str">
        <x:v>已冻结</x:v>
      </x:c>
      <x:c r="J30" s="30" t="str">
        <x:v>00-output-contract.md:165-185</x:v>
      </x:c>
    </x:row>
    <x:row r="31" ht="32.400001525878906" hidden="0" customHeight="1">
      <x:c r="A31" s="30" t="n">
        <x:v>27</x:v>
      </x:c>
      <x:c r="B31" s="30" t="str">
        <x:v>event</x:v>
      </x:c>
      <x:c r="C31" s="30" t="str">
        <x:v>message_events[].source_event_index</x:v>
      </x:c>
      <x:c r="D31" s="30" t="str">
        <x:v>string</x:v>
      </x:c>
      <x:c r="E31" s="30" t="str">
        <x:v>必填</x:v>
      </x:c>
      <x:c r="F31" s="30" t="str">
        <x:v>如 E1；不是 TaskCard ID</x:v>
      </x:c>
      <x:c r="G31" s="30" t="str">
        <x:v>关联显示</x:v>
      </x:c>
      <x:c r="H31" s="30" t="str">
        <x:v>否</x:v>
      </x:c>
      <x:c r="I31" s="41" t="str">
        <x:v>已冻结</x:v>
      </x:c>
      <x:c r="J31" s="30" t="str">
        <x:v>00-output-contract.md:165-185</x:v>
      </x:c>
    </x:row>
    <x:row r="32" ht="32.400001525878906" hidden="0" customHeight="1">
      <x:c r="A32" s="30" t="n">
        <x:v>28</x:v>
      </x:c>
      <x:c r="B32" s="30" t="str">
        <x:v>event</x:v>
      </x:c>
      <x:c r="C32" s="30" t="str">
        <x:v>message_events[].case_keys</x:v>
      </x:c>
      <x:c r="D32" s="30" t="str">
        <x:v>object</x:v>
      </x:c>
      <x:c r="E32" s="30" t="str">
        <x:v>固定四键</x:v>
      </x:c>
      <x:c r="F32" s="30" t="str">
        <x:v>group/confirmation/reservation/block</x:v>
      </x:c>
      <x:c r="G32" s="30" t="str">
        <x:v>目标区</x:v>
      </x:c>
      <x:c r="H32" s="30" t="str">
        <x:v>辅助</x:v>
      </x:c>
      <x:c r="I32" s="41" t="str">
        <x:v>已冻结</x:v>
      </x:c>
      <x:c r="J32" s="30" t="str">
        <x:v>00-output-contract.md:165-193</x:v>
      </x:c>
    </x:row>
    <x:row r="33" ht="43.20000076293945" hidden="0" customHeight="1">
      <x:c r="A33" s="30" t="n">
        <x:v>29</x:v>
      </x:c>
      <x:c r="B33" s="30" t="str">
        <x:v>event</x:v>
      </x:c>
      <x:c r="C33" s="30" t="str">
        <x:v>message_events[].relevant_message_excerpt</x:v>
      </x:c>
      <x:c r="D33" s="30" t="str">
        <x:v>string</x:v>
      </x:c>
      <x:c r="E33" s="30" t="str">
        <x:v>必填</x:v>
      </x:c>
      <x:c r="F33" s="30" t="str">
        <x:v>当前事件相关原文</x:v>
      </x:c>
      <x:c r="G33" s="30" t="str">
        <x:v>证据区</x:v>
      </x:c>
      <x:c r="H33" s="30" t="str">
        <x:v>否</x:v>
      </x:c>
      <x:c r="I33" s="41" t="str">
        <x:v>已冻结</x:v>
      </x:c>
      <x:c r="J33" s="30" t="str">
        <x:v>00-output-contract.md:165-185</x:v>
      </x:c>
    </x:row>
    <x:row r="34" ht="32.400001525878906" hidden="0" customHeight="1">
      <x:c r="A34" s="30" t="n">
        <x:v>30</x:v>
      </x:c>
      <x:c r="B34" s="30" t="str">
        <x:v>event</x:v>
      </x:c>
      <x:c r="C34" s="30" t="str">
        <x:v>message_events[].attachments</x:v>
      </x:c>
      <x:c r="D34" s="30" t="str">
        <x:v>array</x:v>
      </x:c>
      <x:c r="E34" s="30" t="str">
        <x:v>normalizer 默认 []</x:v>
      </x:c>
      <x:c r="F34" s="30" t="str">
        <x:v>item schema 未冻结</x:v>
      </x:c>
      <x:c r="G34" s="30" t="str">
        <x:v>附件区</x:v>
      </x:c>
      <x:c r="H34" s="30" t="str">
        <x:v>否</x:v>
      </x:c>
      <x:c r="I34" s="55" t="str">
        <x:v>部分冻结</x:v>
      </x:c>
      <x:c r="J34" s="30" t="str">
        <x:v>00-output-contract.md:165-185</x:v>
      </x:c>
    </x:row>
    <x:row r="35" ht="32.400001525878906" hidden="0" customHeight="1">
      <x:c r="A35" s="30" t="n">
        <x:v>31</x:v>
      </x:c>
      <x:c r="B35" s="30" t="str">
        <x:v>event</x:v>
      </x:c>
      <x:c r="C35" s="30" t="str">
        <x:v>message_events[].file_references</x:v>
      </x:c>
      <x:c r="D35" s="30" t="str">
        <x:v>array</x:v>
      </x:c>
      <x:c r="E35" s="30" t="str">
        <x:v>normalizer 默认 []</x:v>
      </x:c>
      <x:c r="F35" s="30" t="str">
        <x:v>item schema 未冻结</x:v>
      </x:c>
      <x:c r="G35" s="30" t="str">
        <x:v>文件区</x:v>
      </x:c>
      <x:c r="H35" s="30" t="str">
        <x:v>否</x:v>
      </x:c>
      <x:c r="I35" s="55" t="str">
        <x:v>部分冻结</x:v>
      </x:c>
      <x:c r="J35" s="30" t="str">
        <x:v>00-output-contract.md:165-185</x:v>
      </x:c>
    </x:row>
    <x:row r="36" ht="32.400001525878906" hidden="0" customHeight="1">
      <x:c r="A36" s="30" t="n">
        <x:v>32</x:v>
      </x:c>
      <x:c r="B36" s="30" t="str">
        <x:v>event</x:v>
      </x:c>
      <x:c r="C36" s="30" t="str">
        <x:v>message_events[].context_used</x:v>
      </x:c>
      <x:c r="D36" s="30" t="str">
        <x:v>object</x:v>
      </x:c>
      <x:c r="E36" s="30" t="str">
        <x:v>必填/默认 {}</x:v>
      </x:c>
      <x:c r="F36" s="30" t="str">
        <x:v>审计用途；schema 未冻结</x:v>
      </x:c>
      <x:c r="G36" s="30" t="str">
        <x:v>复核区</x:v>
      </x:c>
      <x:c r="H36" s="30" t="str">
        <x:v>否</x:v>
      </x:c>
      <x:c r="I36" s="55" t="str">
        <x:v>部分冻结</x:v>
      </x:c>
      <x:c r="J36" s="30" t="str">
        <x:v>00-output-contract.md:165-185</x:v>
      </x:c>
    </x:row>
    <x:row r="37" ht="32.400001525878906" hidden="0" customHeight="1">
      <x:c r="A37" s="30" t="n">
        <x:v>33</x:v>
      </x:c>
      <x:c r="B37" s="30" t="str">
        <x:v>event</x:v>
      </x:c>
      <x:c r="C37" s="30" t="str">
        <x:v>message_events[].extracted_fields</x:v>
      </x:c>
      <x:c r="D37" s="30" t="str">
        <x:v>object</x:v>
      </x:c>
      <x:c r="E37" s="30" t="str">
        <x:v>必填/默认 {}</x:v>
      </x:c>
      <x:c r="F37" s="30" t="str">
        <x:v>事件专属</x:v>
      </x:c>
      <x:c r="G37" s="30" t="str">
        <x:v>卡内容</x:v>
      </x:c>
      <x:c r="H37" s="30" t="str">
        <x:v>部分</x:v>
      </x:c>
      <x:c r="I37" s="30" t="str">
        <x:v>事件级</x:v>
      </x:c>
      <x:c r="J37" s="30" t="str">
        <x:v>00-output-contract.md:165-185</x:v>
      </x:c>
    </x:row>
    <x:row r="38" ht="43.20000076293945" hidden="0" customHeight="1">
      <x:c r="A38" s="30" t="n">
        <x:v>34</x:v>
      </x:c>
      <x:c r="B38" s="30" t="str">
        <x:v>event</x:v>
      </x:c>
      <x:c r="C38" s="30" t="str">
        <x:v>message_events[].manual_review</x:v>
      </x:c>
      <x:c r="D38" s="30" t="str">
        <x:v>object|null</x:v>
      </x:c>
      <x:c r="E38" s="30" t="str">
        <x:v>必填；普通事件 null</x:v>
      </x:c>
      <x:c r="F38" s="30" t="str">
        <x:v>非空时仍保留原 event_type/subtype</x:v>
      </x:c>
      <x:c r="G38" s="30" t="str">
        <x:v>切换同一业务卡 normal/manual mode</x:v>
      </x:c>
      <x:c r="H38" s="30" t="str">
        <x:v>是</x:v>
      </x:c>
      <x:c r="I38" s="41" t="str">
        <x:v>P0 已冻结</x:v>
      </x:c>
      <x:c r="J38" s="30" t="str">
        <x:v>00-output-contract.md；90-manual-review.md</x:v>
      </x:c>
    </x:row>
    <x:row r="39" ht="32.400001525878906" hidden="0" customHeight="1">
      <x:c r="A39" s="30" t="n">
        <x:v>35</x:v>
      </x:c>
      <x:c r="B39" s="30" t="str">
        <x:v>manual review</x:v>
      </x:c>
      <x:c r="C39" s="30" t="str">
        <x:v>manual_review.reason_code</x:v>
      </x:c>
      <x:c r="D39" s="30" t="str">
        <x:v>string</x:v>
      </x:c>
      <x:c r="E39" s="30" t="str">
        <x:v>必填</x:v>
      </x:c>
      <x:c r="F39" s="30" t="str">
        <x:v>常见值非封闭枚举</x:v>
      </x:c>
      <x:c r="G39" s="30" t="str">
        <x:v>原因标签</x:v>
      </x:c>
      <x:c r="H39" s="30" t="str">
        <x:v>否</x:v>
      </x:c>
      <x:c r="I39" s="41" t="str">
        <x:v>已冻结字段</x:v>
      </x:c>
      <x:c r="J39" s="30" t="str">
        <x:v>90-manual-review.md:48-67</x:v>
      </x:c>
    </x:row>
    <x:row r="40" ht="32.400001525878906" hidden="0" customHeight="1">
      <x:c r="A40" s="30" t="n">
        <x:v>36</x:v>
      </x:c>
      <x:c r="B40" s="30" t="str">
        <x:v>manual review</x:v>
      </x:c>
      <x:c r="C40" s="30" t="str">
        <x:v>manual_review.visible_reason</x:v>
      </x:c>
      <x:c r="D40" s="30" t="str">
        <x:v>string</x:v>
      </x:c>
      <x:c r="E40" s="30" t="str">
        <x:v>必填</x:v>
      </x:c>
      <x:c r="F40" s="30" t="str">
        <x:v>合并可见原因</x:v>
      </x:c>
      <x:c r="G40" s="30" t="str">
        <x:v>复核正文</x:v>
      </x:c>
      <x:c r="H40" s="30" t="str">
        <x:v>否</x:v>
      </x:c>
      <x:c r="I40" s="41" t="str">
        <x:v>已冻结字段</x:v>
      </x:c>
      <x:c r="J40" s="30" t="str">
        <x:v>90-manual-review.md:32-47</x:v>
      </x:c>
    </x:row>
    <x:row r="41" ht="64.80000305175781" hidden="0" customHeight="1">
      <x:c r="A41" s="30" t="n">
        <x:v>37</x:v>
      </x:c>
      <x:c r="B41" s="30" t="str">
        <x:v>manual review</x:v>
      </x:c>
      <x:c r="C41" s="30" t="str">
        <x:v>manual_review.review_record_type</x:v>
      </x:c>
      <x:c r="D41" s="30" t="str">
        <x:v>string</x:v>
      </x:c>
      <x:c r="E41" s="30" t="str">
        <x:v>必填</x:v>
      </x:c>
      <x:c r="F41" s="30" t="str">
        <x:v>event 内固定 business_event_review；S99 固定 main_agent_entry_review</x:v>
      </x:c>
      <x:c r="G41" s="30" t="str">
        <x:v>区分业务复核和入口复核</x:v>
      </x:c>
      <x:c r="H41" s="30" t="str">
        <x:v>是</x:v>
      </x:c>
      <x:c r="I41" s="41" t="str">
        <x:v>P0 已冻结</x:v>
      </x:c>
      <x:c r="J41" s="30" t="str">
        <x:v>90-manual-review.md</x:v>
      </x:c>
    </x:row>
    <x:row r="42" ht="54" hidden="0" customHeight="1">
      <x:c r="A42" s="30" t="n">
        <x:v>38</x:v>
      </x:c>
      <x:c r="B42" s="30" t="str">
        <x:v>business manual review</x:v>
      </x:c>
      <x:c r="C42" s="30" t="str">
        <x:v>manual_review.missing_fields</x:v>
      </x:c>
      <x:c r="D42" s="30" t="str">
        <x:v>string[]</x:v>
      </x:c>
      <x:c r="E42" s="30" t="str">
        <x:v>必填；无值为 []</x:v>
      </x:c>
      <x:c r="F42" s="30" t="str">
        <x:v>每项为指向当前 event 的 RFC 6901 JSON Pointer</x:v>
      </x:c>
      <x:c r="G42" s="30" t="str">
        <x:v>映射到业务卡输入控件</x:v>
      </x:c>
      <x:c r="H42" s="30" t="str">
        <x:v>否</x:v>
      </x:c>
      <x:c r="I42" s="41" t="str">
        <x:v>P0 已冻结</x:v>
      </x:c>
      <x:c r="J42" s="30" t="str">
        <x:v>00-output-contract.md；90-manual-review.md</x:v>
      </x:c>
    </x:row>
    <x:row r="43" ht="32.400001525878906" hidden="0" customHeight="1">
      <x:c r="A43" s="30" t="n">
        <x:v>39</x:v>
      </x:c>
      <x:c r="B43" s="30" t="str">
        <x:v>manual review</x:v>
      </x:c>
      <x:c r="C43" s="30" t="str">
        <x:v>manual_review.blocking_points</x:v>
      </x:c>
      <x:c r="D43" s="30" t="str">
        <x:v>array</x:v>
      </x:c>
      <x:c r="E43" s="30" t="str">
        <x:v>必填；无值为 []</x:v>
      </x:c>
      <x:c r="F43" s="30" t="str">
        <x:v>阻断点</x:v>
      </x:c>
      <x:c r="G43" s="30" t="str">
        <x:v>复核清单</x:v>
      </x:c>
      <x:c r="H43" s="30" t="str">
        <x:v>否</x:v>
      </x:c>
      <x:c r="I43" s="41" t="str">
        <x:v>已冻结字段</x:v>
      </x:c>
      <x:c r="J43" s="30" t="str">
        <x:v>90-manual-review.md:32-47</x:v>
      </x:c>
    </x:row>
    <x:row r="44" ht="32.400001525878906" hidden="0" customHeight="1">
      <x:c r="A44" s="30" t="n">
        <x:v>40</x:v>
      </x:c>
      <x:c r="B44" s="30" t="str">
        <x:v>manual review</x:v>
      </x:c>
      <x:c r="C44" s="30" t="str">
        <x:v>manual_review.conflicting_points</x:v>
      </x:c>
      <x:c r="D44" s="30" t="str">
        <x:v>array</x:v>
      </x:c>
      <x:c r="E44" s="30" t="str">
        <x:v>必填；无值为 []</x:v>
      </x:c>
      <x:c r="F44" s="30" t="str">
        <x:v>冲突点</x:v>
      </x:c>
      <x:c r="G44" s="30" t="str">
        <x:v>复核清单</x:v>
      </x:c>
      <x:c r="H44" s="30" t="str">
        <x:v>否</x:v>
      </x:c>
      <x:c r="I44" s="41" t="str">
        <x:v>已冻结字段</x:v>
      </x:c>
      <x:c r="J44" s="30" t="str">
        <x:v>90-manual-review.md:32-47</x:v>
      </x:c>
    </x:row>
    <x:row r="45" ht="43.20000076293945" hidden="0" customHeight="1">
      <x:c r="A45" s="30" t="n">
        <x:v>41</x:v>
      </x:c>
      <x:c r="B45" s="30" t="str">
        <x:v>manual review</x:v>
      </x:c>
      <x:c r="C45" s="30" t="str">
        <x:v>manual_review.suggested_human_actions</x:v>
      </x:c>
      <x:c r="D45" s="30" t="str">
        <x:v>array</x:v>
      </x:c>
      <x:c r="E45" s="30" t="str">
        <x:v>必填；无值为 []</x:v>
      </x:c>
      <x:c r="F45" s="30" t="str">
        <x:v>建议动作</x:v>
      </x:c>
      <x:c r="G45" s="30" t="str">
        <x:v>复核清单</x:v>
      </x:c>
      <x:c r="H45" s="30" t="str">
        <x:v>否</x:v>
      </x:c>
      <x:c r="I45" s="41" t="str">
        <x:v>已冻结字段</x:v>
      </x:c>
      <x:c r="J45" s="30" t="str">
        <x:v>90-manual-review.md:32-47</x:v>
      </x:c>
    </x:row>
    <x:row r="46" ht="32.400001525878906" hidden="0" customHeight="1">
      <x:c r="A46" s="30" t="n">
        <x:v>42</x:v>
      </x:c>
      <x:c r="B46" s="30" t="str">
        <x:v>manual review</x:v>
      </x:c>
      <x:c r="C46" s="30" t="str">
        <x:v>manual_review.evidence_to_check</x:v>
      </x:c>
      <x:c r="D46" s="30" t="str">
        <x:v>array</x:v>
      </x:c>
      <x:c r="E46" s="30" t="str">
        <x:v>必填；无值为 []</x:v>
      </x:c>
      <x:c r="F46" s="30" t="str">
        <x:v>需查看证据</x:v>
      </x:c>
      <x:c r="G46" s="30" t="str">
        <x:v>复核清单</x:v>
      </x:c>
      <x:c r="H46" s="30" t="str">
        <x:v>否</x:v>
      </x:c>
      <x:c r="I46" s="41" t="str">
        <x:v>已冻结字段</x:v>
      </x:c>
      <x:c r="J46" s="30" t="str">
        <x:v>90-manual-review.md:32-47</x:v>
      </x:c>
    </x:row>
    <x:row r="47" ht="32.400001525878906" hidden="0" customHeight="1">
      <x:c r="A47" s="30" t="n">
        <x:v>43</x:v>
      </x:c>
      <x:c r="B47" s="30" t="str">
        <x:v>manual review</x:v>
      </x:c>
      <x:c r="C47" s="30" t="str">
        <x:v>manual_review.known_fields</x:v>
      </x:c>
      <x:c r="D47" s="30" t="str">
        <x:v>object</x:v>
      </x:c>
      <x:c r="E47" s="30" t="str">
        <x:v>必填；无值为 {}</x:v>
      </x:c>
      <x:c r="F47" s="30" t="str">
        <x:v>已知字段</x:v>
      </x:c>
      <x:c r="G47" s="30" t="str">
        <x:v>复核已知信息</x:v>
      </x:c>
      <x:c r="H47" s="30" t="str">
        <x:v>否</x:v>
      </x:c>
      <x:c r="I47" s="41" t="str">
        <x:v>已冻结字段</x:v>
      </x:c>
      <x:c r="J47" s="30" t="str">
        <x:v>90-manual-review.md:32-47</x:v>
      </x:c>
    </x:row>
    <x:row r="48" ht="32.400001525878906" hidden="0" customHeight="1">
      <x:c r="A48" s="30" t="n">
        <x:v>44</x:v>
      </x:c>
      <x:c r="B48" s="30" t="str">
        <x:v>unhandled item</x:v>
      </x:c>
      <x:c r="C48" s="30" t="str">
        <x:v>category</x:v>
      </x:c>
      <x:c r="D48" s="30" t="str">
        <x:v>string</x:v>
      </x:c>
      <x:c r="E48" s="30" t="str">
        <x:v>固定</x:v>
      </x:c>
      <x:c r="F48" s="30" t="str">
        <x:v>unhandled_current_business_content</x:v>
      </x:c>
      <x:c r="G48" s="30" t="str">
        <x:v>展示标签</x:v>
      </x:c>
      <x:c r="H48" s="30" t="str">
        <x:v>映射 display</x:v>
      </x:c>
      <x:c r="I48" s="41" t="str">
        <x:v>已冻结</x:v>
      </x:c>
      <x:c r="J48" s="30" t="str">
        <x:v>00-output-contract.md:100-138</x:v>
      </x:c>
    </x:row>
    <x:row r="49" ht="32.400001525878906" hidden="0" customHeight="1">
      <x:c r="A49" s="30" t="n">
        <x:v>45</x:v>
      </x:c>
      <x:c r="B49" s="30" t="str">
        <x:v>unhandled item</x:v>
      </x:c>
      <x:c r="C49" s="30" t="str">
        <x:v>current_or_history</x:v>
      </x:c>
      <x:c r="D49" s="30" t="str">
        <x:v>string</x:v>
      </x:c>
      <x:c r="E49" s="30" t="str">
        <x:v>固定 current</x:v>
      </x:c>
      <x:c r="F49" s="30" t="str">
        <x:v>current</x:v>
      </x:c>
      <x:c r="G49" s="30" t="str">
        <x:v>证据边界</x:v>
      </x:c>
      <x:c r="H49" s="30" t="str">
        <x:v>否</x:v>
      </x:c>
      <x:c r="I49" s="41" t="str">
        <x:v>已冻结</x:v>
      </x:c>
      <x:c r="J49" s="30" t="str">
        <x:v>00-output-contract.md:100-138</x:v>
      </x:c>
    </x:row>
    <x:row r="50" ht="54" hidden="0" customHeight="1">
      <x:c r="A50" s="30" t="n">
        <x:v>46</x:v>
      </x:c>
      <x:c r="B50" s="30" t="str">
        <x:v>unhandled item</x:v>
      </x:c>
      <x:c r="C50" s="30" t="str">
        <x:v>reason_code</x:v>
      </x:c>
      <x:c r="D50" s="30" t="str">
        <x:v>string</x:v>
      </x:c>
      <x:c r="E50" s="30" t="str">
        <x:v>固定</x:v>
      </x:c>
      <x:c r="F50" s="30" t="str">
        <x:v>requires_business_approval_or_unsupported_task_card</x:v>
      </x:c>
      <x:c r="G50" s="30" t="str">
        <x:v>adapter subtype</x:v>
      </x:c>
      <x:c r="H50" s="30" t="str">
        <x:v>是（非任务）</x:v>
      </x:c>
      <x:c r="I50" s="41" t="str">
        <x:v>已冻结</x:v>
      </x:c>
      <x:c r="J50" s="30" t="str">
        <x:v>00-output-contract.md:100-138</x:v>
      </x:c>
    </x:row>
    <x:row r="51" ht="32.400001525878906" hidden="0" customHeight="1">
      <x:c r="A51" s="30" t="n">
        <x:v>47</x:v>
      </x:c>
      <x:c r="B51" s="30" t="str">
        <x:v>unhandled item</x:v>
      </x:c>
      <x:c r="C51" s="30" t="str">
        <x:v>text_raw</x:v>
      </x:c>
      <x:c r="D51" s="30" t="str">
        <x:v>string</x:v>
      </x:c>
      <x:c r="E51" s="30" t="str">
        <x:v>必填</x:v>
      </x:c>
      <x:c r="F51" s="30" t="str">
        <x:v>当前原文</x:v>
      </x:c>
      <x:c r="G51" s="30" t="str">
        <x:v>原文区</x:v>
      </x:c>
      <x:c r="H51" s="30" t="str">
        <x:v>否</x:v>
      </x:c>
      <x:c r="I51" s="41" t="str">
        <x:v>已冻结</x:v>
      </x:c>
      <x:c r="J51" s="30" t="str">
        <x:v>00-output-contract.md:100-138</x:v>
      </x:c>
    </x:row>
    <x:row r="52" ht="32.400001525878906" hidden="0" customHeight="1">
      <x:c r="A52" s="30" t="n">
        <x:v>48</x:v>
      </x:c>
      <x:c r="B52" s="30" t="str">
        <x:v>unhandled item</x:v>
      </x:c>
      <x:c r="C52" s="30" t="str">
        <x:v>visible_message</x:v>
      </x:c>
      <x:c r="D52" s="30" t="str">
        <x:v>string</x:v>
      </x:c>
      <x:c r="E52" s="30" t="str">
        <x:v>必填</x:v>
      </x:c>
      <x:c r="F52" s="30" t="str">
        <x:v>忠实中文说明</x:v>
      </x:c>
      <x:c r="G52" s="30" t="str">
        <x:v>展示正文</x:v>
      </x:c>
      <x:c r="H52" s="30" t="str">
        <x:v>否</x:v>
      </x:c>
      <x:c r="I52" s="41" t="str">
        <x:v>已冻结</x:v>
      </x:c>
      <x:c r="J52" s="30" t="str">
        <x:v>00-output-contract.md:100-138</x:v>
      </x:c>
    </x:row>
    <x:row r="53" ht="32.400001525878906" hidden="0" customHeight="1">
      <x:c r="A53" s="30" t="n">
        <x:v>49</x:v>
      </x:c>
      <x:c r="B53" s="30" t="str">
        <x:v>unhandled item</x:v>
      </x:c>
      <x:c r="C53" s="30" t="str">
        <x:v>requires_user_decision</x:v>
      </x:c>
      <x:c r="D53" s="30" t="str">
        <x:v>boolean</x:v>
      </x:c>
      <x:c r="E53" s="30" t="str">
        <x:v>固定 true</x:v>
      </x:c>
      <x:c r="F53" s="30" t="str">
        <x:v>true</x:v>
      </x:c>
      <x:c r="G53" s="30" t="str">
        <x:v>用户决策提示</x:v>
      </x:c>
      <x:c r="H53" s="30" t="str">
        <x:v>否</x:v>
      </x:c>
      <x:c r="I53" s="41" t="str">
        <x:v>已冻结</x:v>
      </x:c>
      <x:c r="J53" s="30" t="str">
        <x:v>00-output-contract.md:100-138</x:v>
      </x:c>
    </x:row>
    <x:row r="54" ht="32.400001525878906" hidden="0" customHeight="1">
      <x:c r="A54" s="30" t="n">
        <x:v>50</x:v>
      </x:c>
      <x:c r="B54" s="30" t="str">
        <x:v>unhandled item</x:v>
      </x:c>
      <x:c r="C54" s="30" t="str">
        <x:v>case_keys</x:v>
      </x:c>
      <x:c r="D54" s="30" t="str">
        <x:v>object</x:v>
      </x:c>
      <x:c r="E54" s="30" t="str">
        <x:v>固定四键</x:v>
      </x:c>
      <x:c r="F54" s="30" t="str">
        <x:v>不能唯一绑定时全 null</x:v>
      </x:c>
      <x:c r="G54" s="30" t="str">
        <x:v>目标提示</x:v>
      </x:c>
      <x:c r="H54" s="30" t="str">
        <x:v>否</x:v>
      </x:c>
      <x:c r="I54" s="41" t="str">
        <x:v>已冻结</x:v>
      </x:c>
      <x:c r="J54" s="30" t="str">
        <x:v>00-output-contract.md:100-138</x:v>
      </x:c>
    </x:row>
    <x:row r="55" ht="43.20000076293945" hidden="0" customHeight="1">
      <x:c r="A55" s="30" t="n">
        <x:v>51</x:v>
      </x:c>
      <x:c r="B55" s="30" t="str">
        <x:v>unhandled item</x:v>
      </x:c>
      <x:c r="C55" s="30" t="str">
        <x:v>attachments / file_references</x:v>
      </x:c>
      <x:c r="D55" s="30" t="str">
        <x:v>array</x:v>
      </x:c>
      <x:c r="E55" s="30" t="str">
        <x:v>默认 []</x:v>
      </x:c>
      <x:c r="F55" s="30" t="str">
        <x:v>只保留当前证据</x:v>
      </x:c>
      <x:c r="G55" s="30" t="str">
        <x:v>证据区</x:v>
      </x:c>
      <x:c r="H55" s="30" t="str">
        <x:v>否</x:v>
      </x:c>
      <x:c r="I55" s="41" t="str">
        <x:v>已冻结外形/未冻结 item</x:v>
      </x:c>
      <x:c r="J55" s="30" t="str">
        <x:v>00-output-contract.md:100-138</x:v>
      </x:c>
    </x:row>
    <x:row r="56" ht="32.400001525878906" hidden="0" customHeight="1">
      <x:c r="A56" s="30" t="n">
        <x:v>52</x:v>
      </x:c>
      <x:c r="B56" s="30" t="str">
        <x:v>relationship</x:v>
      </x:c>
      <x:c r="C56" s="30" t="str">
        <x:v>related_source_event_index</x:v>
      </x:c>
      <x:c r="D56" s="30" t="str">
        <x:v>string</x:v>
      </x:c>
      <x:c r="E56" s="30" t="str">
        <x:v>条件字段</x:v>
      </x:c>
      <x:c r="F56" s="30" t="str">
        <x:v>单来源 event</x:v>
      </x:c>
      <x:c r="G56" s="30" t="str">
        <x:v>关系图/卡关联</x:v>
      </x:c>
      <x:c r="H56" s="30" t="str">
        <x:v>parent/trace 特殊路由</x:v>
      </x:c>
      <x:c r="I56" s="41" t="str">
        <x:v>已冻结</x:v>
      </x:c>
      <x:c r="J56" s="30" t="str">
        <x:v>00-output-contract.md:277-295</x:v>
      </x:c>
    </x:row>
    <x:row r="57" ht="54" hidden="0" customHeight="1">
      <x:c r="A57" s="30" t="n">
        <x:v>53</x:v>
      </x:c>
      <x:c r="B57" s="30" t="str">
        <x:v>relationship</x:v>
      </x:c>
      <x:c r="C57" s="30" t="str">
        <x:v>related_source_event_indices</x:v>
      </x:c>
      <x:c r="D57" s="30" t="str">
        <x:v>string[]</x:v>
      </x:c>
      <x:c r="E57" s="30" t="str">
        <x:v>Parent 必填；即使单 Child 也用复数</x:v>
      </x:c>
      <x:c r="F57" s="30" t="str">
        <x:v>与 child_group_codes[] 数量/顺序一一对应</x:v>
      </x:c>
      <x:c r="G57" s="30" t="str">
        <x:v>关系图/卡关联</x:v>
      </x:c>
      <x:c r="H57" s="30" t="str">
        <x:v>parent 特殊路由</x:v>
      </x:c>
      <x:c r="I57" s="41" t="str">
        <x:v>P0 已冻结</x:v>
      </x:c>
      <x:c r="J57" s="30" t="str">
        <x:v>00-output-contract.md</x:v>
      </x:c>
    </x:row>
    <x:row r="58" ht="43.20000076293945" hidden="0" customHeight="1">
      <x:c r="A58" s="30" t="n">
        <x:v>54</x:v>
      </x:c>
      <x:c r="B58" s="30" t="str">
        <x:v>relationship</x:v>
      </x:c>
      <x:c r="C58" s="30" t="str">
        <x:v>relationship_type</x:v>
      </x:c>
      <x:c r="D58" s="30" t="str">
        <x:v>string</x:v>
      </x:c>
      <x:c r="E58" s="30" t="str">
        <x:v>条件字段</x:v>
      </x:c>
      <x:c r="F58" s="30" t="str">
        <x:v>linked_trace|linked_parent_release_after_child_split</x:v>
      </x:c>
      <x:c r="G58" s="30" t="str">
        <x:v>关系标签</x:v>
      </x:c>
      <x:c r="H58" s="30" t="str">
        <x:v>是</x:v>
      </x:c>
      <x:c r="I58" s="41" t="str">
        <x:v>已冻结已知值</x:v>
      </x:c>
      <x:c r="J58" s="30" t="str">
        <x:v>00-output-contract.md:277-295</x:v>
      </x:c>
    </x:row>
    <x:row r="59" ht="32.400001525878906" hidden="0" customHeight="1">
      <x:c r="A59" s="30" t="n">
        <x:v>55</x:v>
      </x:c>
      <x:c r="B59" s="30" t="str">
        <x:v>relationship</x:v>
      </x:c>
      <x:c r="C59" s="30" t="str">
        <x:v>requires_downstream_hard_validation</x:v>
      </x:c>
      <x:c r="D59" s="30" t="str">
        <x:v>boolean</x:v>
      </x:c>
      <x:c r="E59" s="30" t="str">
        <x:v>派生通常 true</x:v>
      </x:c>
      <x:c r="F59" s="30" t="str">
        <x:v>true</x:v>
      </x:c>
      <x:c r="G59" s="30" t="str">
        <x:v>硬校验 badge</x:v>
      </x:c>
      <x:c r="H59" s="30" t="str">
        <x:v>辅助</x:v>
      </x:c>
      <x:c r="I59" s="41" t="str">
        <x:v>已冻结</x:v>
      </x:c>
      <x:c r="J59" s="30" t="str">
        <x:v>00-output-contract.md:277-295</x:v>
      </x:c>
    </x:row>
    <x:row r="60" ht="54" hidden="0" customHeight="1">
      <x:c r="A60" s="30" t="n">
        <x:v>56</x:v>
      </x:c>
      <x:c r="B60" s="30" t="str">
        <x:v>date</x:v>
      </x:c>
      <x:c r="C60" s="30" t="str">
        <x:v>extracted_fields.arrival_date / departure_date</x:v>
      </x:c>
      <x:c r="D60" s="30" t="str">
        <x:v>ISO date</x:v>
      </x:c>
      <x:c r="E60" s="30" t="str">
        <x:v>条件必填</x:v>
      </x:c>
      <x:c r="F60" s="30" t="str">
        <x:v>YYYY-MM-DD</x:v>
      </x:c>
      <x:c r="G60" s="30" t="str">
        <x:v>住期区</x:v>
      </x:c>
      <x:c r="H60" s="30" t="str">
        <x:v>否</x:v>
      </x:c>
      <x:c r="I60" s="41" t="str">
        <x:v>已冻结</x:v>
      </x:c>
      <x:c r="J60" s="30" t="str">
        <x:v>00-output-contract.md:195-214</x:v>
      </x:c>
    </x:row>
    <x:row r="61" ht="32.400001525878906" hidden="0" customHeight="1">
      <x:c r="A61" s="30" t="n">
        <x:v>57</x:v>
      </x:c>
      <x:c r="B61" s="30" t="str">
        <x:v>date</x:v>
      </x:c>
      <x:c r="C61" s="30" t="str">
        <x:v>extracted_fields.nights</x:v>
      </x:c>
      <x:c r="D61" s="30" t="str">
        <x:v>integer</x:v>
      </x:c>
      <x:c r="E61" s="30" t="str">
        <x:v>条件必填</x:v>
      </x:c>
      <x:c r="F61" s="30" t="str">
        <x:v>departure-arrival</x:v>
      </x:c>
      <x:c r="G61" s="30" t="str">
        <x:v>住期区</x:v>
      </x:c>
      <x:c r="H61" s="30" t="str">
        <x:v>否</x:v>
      </x:c>
      <x:c r="I61" s="41" t="str">
        <x:v>已冻结</x:v>
      </x:c>
      <x:c r="J61" s="30" t="str">
        <x:v>54-stay-date-parsing.md:31-38</x:v>
      </x:c>
    </x:row>
    <x:row r="62" ht="32.400001525878906" hidden="0" customHeight="1">
      <x:c r="A62" s="30" t="n">
        <x:v>58</x:v>
      </x:c>
      <x:c r="B62" s="30" t="str">
        <x:v>date</x:v>
      </x:c>
      <x:c r="C62" s="30" t="str">
        <x:v>extracted_fields.date_evidence.*</x:v>
      </x:c>
      <x:c r="D62" s="30" t="str">
        <x:v>object fields</x:v>
      </x:c>
      <x:c r="E62" s="30" t="str">
        <x:v>日期场景保留</x:v>
      </x:c>
      <x:c r="F62" s="30" t="str">
        <x:v>hotel/tour/action/sheet/inference</x:v>
      </x:c>
      <x:c r="G62" s="30" t="str">
        <x:v>日期证据区</x:v>
      </x:c>
      <x:c r="H62" s="30" t="str">
        <x:v>否</x:v>
      </x:c>
      <x:c r="I62" s="41" t="str">
        <x:v>已冻结字段</x:v>
      </x:c>
      <x:c r="J62" s="30" t="str">
        <x:v>00-output-contract.md:195-214</x:v>
      </x:c>
    </x:row>
    <x:row r="63" ht="32.400001525878906" hidden="0" customHeight="1">
      <x:c r="A63" s="30" t="n">
        <x:v>59</x:v>
      </x:c>
      <x:c r="B63" s="30" t="str">
        <x:v>Trace</x:v>
      </x:c>
      <x:c r="C63" s="30" t="str">
        <x:v>extracted_fields.trace_subtype</x:v>
      </x:c>
      <x:c r="D63" s="30" t="str">
        <x:v>string</x:v>
      </x:c>
      <x:c r="E63" s="30" t="str">
        <x:v>必填</x:v>
      </x:c>
      <x:c r="F63" s="30" t="str">
        <x:v>extra_bed|general_request</x:v>
      </x:c>
      <x:c r="G63" s="30" t="str">
        <x:v>adapter subtype</x:v>
      </x:c>
      <x:c r="H63" s="30" t="str">
        <x:v>是</x:v>
      </x:c>
      <x:c r="I63" s="41" t="str">
        <x:v>已冻结</x:v>
      </x:c>
      <x:c r="J63" s="30" t="str">
        <x:v>16-trace-notes.md:28-31</x:v>
      </x:c>
    </x:row>
    <x:row r="64" ht="32.400001525878906" hidden="0" customHeight="1">
      <x:c r="A64" s="30" t="n">
        <x:v>60</x:v>
      </x:c>
      <x:c r="B64" s="30" t="str">
        <x:v>Trace</x:v>
      </x:c>
      <x:c r="C64" s="30" t="str">
        <x:v>extracted_fields.trace_text</x:v>
      </x:c>
      <x:c r="D64" s="30" t="str">
        <x:v>string</x:v>
      </x:c>
      <x:c r="E64" s="30" t="str">
        <x:v>必填</x:v>
      </x:c>
      <x:c r="F64" s="30" t="str">
        <x:v>完整原文按顺序合并</x:v>
      </x:c>
      <x:c r="G64" s="30" t="str">
        <x:v>Trace 正文</x:v>
      </x:c>
      <x:c r="H64" s="30" t="str">
        <x:v>否</x:v>
      </x:c>
      <x:c r="I64" s="41" t="str">
        <x:v>已冻结</x:v>
      </x:c>
      <x:c r="J64" s="30" t="str">
        <x:v>16-trace-notes.md:33-69</x:v>
      </x:c>
    </x:row>
    <x:row r="65" ht="32.400001525878906" hidden="0" customHeight="1">
      <x:c r="A65" s="30" t="n">
        <x:v>61</x:v>
      </x:c>
      <x:c r="B65" s="30" t="str">
        <x:v>Trace</x:v>
      </x:c>
      <x:c r="C65" s="30" t="str">
        <x:v>extracted_fields.trace_items</x:v>
      </x:c>
      <x:c r="D65" s="30" t="str">
        <x:v>array</x:v>
      </x:c>
      <x:c r="E65" s="30" t="str">
        <x:v>必填</x:v>
      </x:c>
      <x:c r="F65" s="30" t="str">
        <x:v>一个补充信息一个 item</x:v>
      </x:c>
      <x:c r="G65" s="30" t="str">
        <x:v>Trace 明细</x:v>
      </x:c>
      <x:c r="H65" s="30" t="str">
        <x:v>否</x:v>
      </x:c>
      <x:c r="I65" s="41" t="str">
        <x:v>已冻结</x:v>
      </x:c>
      <x:c r="J65" s="30" t="str">
        <x:v>16-trace-notes.md:33-69</x:v>
      </x:c>
    </x:row>
    <x:row r="66" ht="97.19999694824219" hidden="0" customHeight="1">
      <x:c r="A66" s="30" t="n">
        <x:v>62</x:v>
      </x:c>
      <x:c r="B66" s="30" t="str">
        <x:v>Trace</x:v>
      </x:c>
      <x:c r="C66" s="30" t="str">
        <x:v>trace_items[].category</x:v>
      </x:c>
      <x:c r="D66" s="30" t="str">
        <x:v>string</x:v>
      </x:c>
      <x:c r="E66" s="30" t="str">
        <x:v>必填</x:v>
      </x:c>
      <x:c r="F66" s="30" t="str">
        <x:v>extra_bed|room_preference|room_setup|meeting|function|meal|transport|payment_information|general_information</x:v>
      </x:c>
      <x:c r="G66" s="30" t="str">
        <x:v>明细标签</x:v>
      </x:c>
      <x:c r="H66" s="30" t="str">
        <x:v>否</x:v>
      </x:c>
      <x:c r="I66" s="41" t="str">
        <x:v>已冻结</x:v>
      </x:c>
      <x:c r="J66" s="30" t="str">
        <x:v>16-trace-notes.md:33-69</x:v>
      </x:c>
    </x:row>
    <x:row r="67" ht="21.600000381469727" hidden="0" customHeight="1">
      <x:c r="A67" s="30" t="n">
        <x:v>63</x:v>
      </x:c>
      <x:c r="B67" s="30" t="str">
        <x:v>Trace</x:v>
      </x:c>
      <x:c r="C67" s="30" t="str">
        <x:v>trace_items[].text_raw</x:v>
      </x:c>
      <x:c r="D67" s="30" t="str">
        <x:v>string</x:v>
      </x:c>
      <x:c r="E67" s="30" t="str">
        <x:v>必填</x:v>
      </x:c>
      <x:c r="F67" s="30" t="str">
        <x:v>当前原文</x:v>
      </x:c>
      <x:c r="G67" s="30" t="str">
        <x:v>明细原文</x:v>
      </x:c>
      <x:c r="H67" s="30" t="str">
        <x:v>否</x:v>
      </x:c>
      <x:c r="I67" s="41" t="str">
        <x:v>已冻结</x:v>
      </x:c>
      <x:c r="J67" s="30" t="str">
        <x:v>16-trace-notes.md:33-69</x:v>
      </x:c>
    </x:row>
    <x:row r="68" ht="43.20000076293945" hidden="0" customHeight="1">
      <x:c r="A68" s="30" t="n">
        <x:v>64</x:v>
      </x:c>
      <x:c r="B68" s="30" t="str">
        <x:v>Trace</x:v>
      </x:c>
      <x:c r="C68" s="30" t="str">
        <x:v>trace_items[].service_date/service_period_raw/pax</x:v>
      </x:c>
      <x:c r="D68" s="30" t="str">
        <x:v>date|string|number|null</x:v>
      </x:c>
      <x:c r="E68" s="30" t="str">
        <x:v>无证据为 null</x:v>
      </x:c>
      <x:c r="F68" s="30" t="str">
        <x:v>服务信息</x:v>
      </x:c>
      <x:c r="G68" s="30" t="str">
        <x:v>明细列</x:v>
      </x:c>
      <x:c r="H68" s="30" t="str">
        <x:v>否</x:v>
      </x:c>
      <x:c r="I68" s="41" t="str">
        <x:v>已冻结字段</x:v>
      </x:c>
      <x:c r="J68" s="30" t="str">
        <x:v>16-trace-notes.md:33-69</x:v>
      </x:c>
    </x:row>
    <x:row r="69" ht="54" hidden="0" customHeight="1">
      <x:c r="A69" s="30" t="n">
        <x:v>65</x:v>
      </x:c>
      <x:c r="B69" s="30" t="str">
        <x:v>Trace</x:v>
      </x:c>
      <x:c r="C69" s="30" t="str">
        <x:v>trace_items[].notify_departments / event.notify_departments</x:v>
      </x:c>
      <x:c r="D69" s="30" t="str">
        <x:v>string[]</x:v>
      </x:c>
      <x:c r="E69" s="30" t="str">
        <x:v>默认 []</x:v>
      </x:c>
      <x:c r="F69" s="30" t="str">
        <x:v>已知 FO/HSK；未知为空</x:v>
      </x:c>
      <x:c r="G69" s="30" t="str">
        <x:v>部门标签</x:v>
      </x:c>
      <x:c r="H69" s="30" t="str">
        <x:v>否</x:v>
      </x:c>
      <x:c r="I69" s="55" t="str">
        <x:v>部分枚举</x:v>
      </x:c>
      <x:c r="J69" s="30" t="str">
        <x:v>16-trace-notes.md:33-69,136-151</x:v>
      </x:c>
    </x:row>
    <x:row r="70" ht="64.80000305175781" hidden="0" customHeight="1">
      <x:c r="A70" s="30" t="n">
        <x:v>66</x:v>
      </x:c>
      <x:c r="B70" s="30" t="str">
        <x:v>Trace extra bed</x:v>
      </x:c>
      <x:c r="C70" s="30" t="str">
        <x:v>occupancy_update / requires_rate_update / rate_adjustment_formula</x:v>
      </x:c>
      <x:c r="D70" s="30" t="str">
        <x:v>string|boolean|string</x:v>
      </x:c>
      <x:c r="E70" s="30" t="str">
        <x:v>含 extra bed 时保留</x:v>
      </x:c>
      <x:c r="F70" s="30" t="str">
        <x:v>不计算最终价格</x:v>
      </x:c>
      <x:c r="G70" s="30" t="str">
        <x:v>Extra Bed 区</x:v>
      </x:c>
      <x:c r="H70" s="30" t="str">
        <x:v>否</x:v>
      </x:c>
      <x:c r="I70" s="41" t="str">
        <x:v>已冻结字段</x:v>
      </x:c>
      <x:c r="J70" s="30" t="str">
        <x:v>16-trace-notes.md:102-126</x:v>
      </x:c>
    </x:row>
    <x:row r="71" ht="54" hidden="0" customHeight="1">
      <x:c r="A71" s="30" t="n">
        <x:v>67</x:v>
      </x:c>
      <x:c r="B71" s="30" t="str">
        <x:v>Parent cancel</x:v>
      </x:c>
      <x:c r="C71" s="30" t="str">
        <x:v>extracted_fields.parent_release_or_cancel_candidate</x:v>
      </x:c>
      <x:c r="D71" s="30" t="str">
        <x:v>boolean</x:v>
      </x:c>
      <x:c r="E71" s="30" t="str">
        <x:v>固定 true</x:v>
      </x:c>
      <x:c r="F71" s="30" t="str">
        <x:v>true</x:v>
      </x:c>
      <x:c r="G71" s="30" t="str">
        <x:v>特殊卡标记</x:v>
      </x:c>
      <x:c r="H71" s="30" t="str">
        <x:v>是</x:v>
      </x:c>
      <x:c r="I71" s="41" t="str">
        <x:v>已冻结</x:v>
      </x:c>
      <x:c r="J71" s="30" t="str">
        <x:v>00-output-contract.md:299-337</x:v>
      </x:c>
    </x:row>
    <x:row r="72" ht="32.400001525878906" hidden="0" customHeight="1">
      <x:c r="A72" s="30" t="n">
        <x:v>68</x:v>
      </x:c>
      <x:c r="B72" s="30" t="str">
        <x:v>Parent cancel</x:v>
      </x:c>
      <x:c r="C72" s="30" t="str">
        <x:v>extracted_fields.release_reason</x:v>
      </x:c>
      <x:c r="D72" s="30" t="str">
        <x:v>string</x:v>
      </x:c>
      <x:c r="E72" s="30" t="str">
        <x:v>固定</x:v>
      </x:c>
      <x:c r="F72" s="30" t="str">
        <x:v>parent_to_child_allocation_split</x:v>
      </x:c>
      <x:c r="G72" s="30" t="str">
        <x:v>原因标签</x:v>
      </x:c>
      <x:c r="H72" s="30" t="str">
        <x:v>辅助</x:v>
      </x:c>
      <x:c r="I72" s="41" t="str">
        <x:v>已冻结</x:v>
      </x:c>
      <x:c r="J72" s="30" t="str">
        <x:v>00-output-contract.md:299-337</x:v>
      </x:c>
    </x:row>
    <x:row r="73" ht="75.5999984741211" hidden="0" customHeight="1">
      <x:c r="A73" s="30" t="n">
        <x:v>69</x:v>
      </x:c>
      <x:c r="B73" s="30" t="str">
        <x:v>Parent cancel</x:v>
      </x:c>
      <x:c r="C73" s="30" t="str">
        <x:v>extracted_fields.parent_group_code / child_group_codes</x:v>
      </x:c>
      <x:c r="D73" s="30" t="str">
        <x:v>string|string[]</x:v>
      </x:c>
      <x:c r="E73" s="30" t="str">
        <x:v>必填</x:v>
      </x:c>
      <x:c r="F73" s="30" t="str">
        <x:v>一个 cluster 一个 parent；child codes 唯一且按 related indices 顺序</x:v>
      </x:c>
      <x:c r="G73" s="30" t="str">
        <x:v>关系区</x:v>
      </x:c>
      <x:c r="H73" s="30" t="str">
        <x:v>辅助</x:v>
      </x:c>
      <x:c r="I73" s="41" t="str">
        <x:v>P0 已冻结</x:v>
      </x:c>
      <x:c r="J73" s="30" t="str">
        <x:v>00-output-contract.md</x:v>
      </x:c>
    </x:row>
    <x:row r="74" ht="32.400001525878906" hidden="0" customHeight="1">
      <x:c r="A74" s="30" t="n">
        <x:v>70</x:v>
      </x:c>
      <x:c r="B74" s="30" t="str">
        <x:v>Update</x:v>
      </x:c>
      <x:c r="C74" s="30" t="str">
        <x:v>extracted_fields.before_after</x:v>
      </x:c>
      <x:c r="D74" s="30" t="str">
        <x:v>array</x:v>
      </x:c>
      <x:c r="E74" s="30" t="str">
        <x:v>真正 amendment 条件必填</x:v>
      </x:c>
      <x:c r="F74" s="30" t="str">
        <x:v>field/before/after/evidence</x:v>
      </x:c>
      <x:c r="G74" s="30" t="str">
        <x:v>修改明细</x:v>
      </x:c>
      <x:c r="H74" s="30" t="str">
        <x:v>否</x:v>
      </x:c>
      <x:c r="I74" s="41" t="str">
        <x:v>已冻结 item 外形</x:v>
      </x:c>
      <x:c r="J74" s="30" t="str">
        <x:v>11-update-booking.md:43-58</x:v>
      </x:c>
    </x:row>
    <x:row r="75" ht="54" hidden="0" customHeight="1">
      <x:c r="A75" s="30" t="n">
        <x:v>71</x:v>
      </x:c>
      <x:c r="B75" s="30" t="str">
        <x:v>Amend Group Code</x:v>
      </x:c>
      <x:c r="C75" s="30" t="str">
        <x:v>extracted_fields.old_group_code / new_group_code</x:v>
      </x:c>
      <x:c r="D75" s="30" t="str">
        <x:v>string</x:v>
      </x:c>
      <x:c r="E75" s="30" t="str">
        <x:v>必填</x:v>
      </x:c>
      <x:c r="F75" s="30" t="str">
        <x:v>方向关系</x:v>
      </x:c>
      <x:c r="G75" s="30" t="str">
        <x:v>改团号区</x:v>
      </x:c>
      <x:c r="H75" s="30" t="str">
        <x:v>否</x:v>
      </x:c>
      <x:c r="I75" s="41" t="str">
        <x:v>已冻结</x:v>
      </x:c>
      <x:c r="J75" s="30" t="str">
        <x:v>15-amend-group-code.md:24-29</x:v>
      </x:c>
    </x:row>
    <x:row r="76" ht="75.5999984741211" hidden="0" customHeight="1">
      <x:c r="A76" s="30" t="n">
        <x:v>72</x:v>
      </x:c>
      <x:c r="B76" s="30" t="str">
        <x:v>Rate Code</x:v>
      </x:c>
      <x:c r="C76" s="30" t="str">
        <x:v>extracted_fields.rate_code_result；rate_code_raw 绝对路径待冻结</x:v>
      </x:c>
      <x:c r="D76" s="30" t="str">
        <x:v>object + raw marker</x:v>
      </x:c>
      <x:c r="E76" s="30" t="str">
        <x:v>价格场景</x:v>
      </x:c>
      <x:c r="F76" s="30" t="str">
        <x:v>rate/settlement/manual flag/reason/evidence；raw 要求保留但层级未定</x:v>
      </x:c>
      <x:c r="G76" s="30" t="str">
        <x:v>价格区</x:v>
      </x:c>
      <x:c r="H76" s="30" t="str">
        <x:v>New subtype 否</x:v>
      </x:c>
      <x:c r="I76" s="55" t="str">
        <x:v>部分冻结/路径待冻结</x:v>
      </x:c>
      <x:c r="J76" s="30" t="str">
        <x:v>51-rate-code.md:26-57</x:v>
      </x:c>
    </x:row>
    <x:row r="77" ht="32.400001525878906" hidden="0" customHeight="1">
      <x:c r="A77" s="30" t="n">
        <x:v>73</x:v>
      </x:c>
      <x:c r="B77" s="30" t="str">
        <x:v>Fix Charge</x:v>
      </x:c>
      <x:c r="C77" s="30" t="str">
        <x:v>extracted_fields.fix_charge_required</x:v>
      </x:c>
      <x:c r="D77" s="30" t="str">
        <x:v>boolean</x:v>
      </x:c>
      <x:c r="E77" s="30" t="str">
        <x:v>条件字段</x:v>
      </x:c>
      <x:c r="F77" s="30" t="str">
        <x:v>true 时展示 items</x:v>
      </x:c>
      <x:c r="G77" s="30" t="str">
        <x:v>Fix Charge 区</x:v>
      </x:c>
      <x:c r="H77" s="30" t="str">
        <x:v>否</x:v>
      </x:c>
      <x:c r="I77" s="41" t="str">
        <x:v>已冻结</x:v>
      </x:c>
      <x:c r="J77" s="30" t="str">
        <x:v>52-fix-charge.md:24-50</x:v>
      </x:c>
    </x:row>
    <x:row r="78" ht="54" hidden="0" customHeight="1">
      <x:c r="A78" s="30" t="n">
        <x:v>74</x:v>
      </x:c>
      <x:c r="B78" s="30" t="str">
        <x:v>Fix Charge</x:v>
      </x:c>
      <x:c r="C78" s="30" t="str">
        <x:v>extracted_fields.fix_charge_items</x:v>
      </x:c>
      <x:c r="D78" s="30" t="str">
        <x:v>array</x:v>
      </x:c>
      <x:c r="E78" s="30" t="str">
        <x:v>required when true</x:v>
      </x:c>
      <x:c r="F78" s="30" t="str">
        <x:v>fixed_charge/unit + amount/evidence/follow-up</x:v>
      </x:c>
      <x:c r="G78" s="30" t="str">
        <x:v>明细表</x:v>
      </x:c>
      <x:c r="H78" s="30" t="str">
        <x:v>否</x:v>
      </x:c>
      <x:c r="I78" s="55" t="str">
        <x:v>部分含 TBD</x:v>
      </x:c>
      <x:c r="J78" s="30" t="str">
        <x:v>52-fix-charge.md:24-50</x:v>
      </x:c>
    </x:row>
    <x:row r="79" ht="32.400001525878906" hidden="0" customHeight="1">
      <x:c r="A79" s="30" t="n">
        <x:v>75</x:v>
      </x:c>
      <x:c r="B79" s="30" t="str">
        <x:v>Fix Charge</x:v>
      </x:c>
      <x:c r="C79" s="30" t="str">
        <x:v>extracted_fields.additional_operations</x:v>
      </x:c>
      <x:c r="D79" s="30" t="str">
        <x:v>array</x:v>
      </x:c>
      <x:c r="E79" s="30" t="str">
        <x:v>条件字段</x:v>
      </x:c>
      <x:c r="F79" s="30" t="str">
        <x:v>pending_target_id</x:v>
      </x:c>
      <x:c r="G79" s="30" t="str">
        <x:v>后续意图</x:v>
      </x:c>
      <x:c r="H79" s="30" t="str">
        <x:v>否</x:v>
      </x:c>
      <x:c r="I79" s="30" t="str">
        <x:v>意图字段</x:v>
      </x:c>
      <x:c r="J79" s="30" t="str">
        <x:v>52-fix-charge.md:24-50</x:v>
      </x:c>
    </x:row>
    <x:row r="80" ht="32.400001525878906" hidden="0" customHeight="1">
      <x:c r="A80" s="30" t="n">
        <x:v>76</x:v>
      </x:c>
      <x:c r="B80" s="30" t="str">
        <x:v>Voucher/Payment</x:v>
      </x:c>
      <x:c r="C80" s="30" t="str">
        <x:v>extracted_fields.voucher_attachment</x:v>
      </x:c>
      <x:c r="D80" s="30" t="str">
        <x:v>object</x:v>
      </x:c>
      <x:c r="E80" s="30" t="str">
        <x:v>凭证场景</x:v>
      </x:c>
      <x:c r="F80" s="30" t="str">
        <x:v>display_original/file_reference</x:v>
      </x:c>
      <x:c r="G80" s="30" t="str">
        <x:v>原始凭证</x:v>
      </x:c>
      <x:c r="H80" s="30" t="str">
        <x:v>否</x:v>
      </x:c>
      <x:c r="I80" s="30" t="str">
        <x:v>绝对路径层级有歧义</x:v>
      </x:c>
      <x:c r="J80" s="30" t="str">
        <x:v>13-voucher-payment.md:72-95</x:v>
      </x:c>
    </x:row>
    <x:row r="81" ht="43.20000076293945" hidden="0" customHeight="1">
      <x:c r="A81" s="30" t="n">
        <x:v>77</x:v>
      </x:c>
      <x:c r="B81" s="30" t="str">
        <x:v>Voucher/Payment</x:v>
      </x:c>
      <x:c r="C81" s="30" t="str">
        <x:v>extracted_fields.department_routing</x:v>
      </x:c>
      <x:c r="D81" s="30" t="str">
        <x:v>array</x:v>
      </x:c>
      <x:c r="E81" s="30" t="str">
        <x:v>bank/payment 条件</x:v>
      </x:c>
      <x:c r="F81" s="30" t="str">
        <x:v>Finance/confirm_payment_received/pending</x:v>
      </x:c>
      <x:c r="G81" s="30" t="str">
        <x:v>部门流转</x:v>
      </x:c>
      <x:c r="H81" s="30" t="str">
        <x:v>否</x:v>
      </x:c>
      <x:c r="I81" s="30" t="str">
        <x:v>路径需冻结</x:v>
      </x:c>
      <x:c r="J81" s="30" t="str">
        <x:v>13-voucher-payment.md:72-95</x:v>
      </x:c>
    </x:row>
    <x:row r="82" ht="54" hidden="0" customHeight="1">
      <x:c r="A82" s="30" t="n">
        <x:v>78</x:v>
      </x:c>
      <x:c r="B82" s="30" t="str">
        <x:v>Voucher/Payment</x:v>
      </x:c>
      <x:c r="C82" s="30" t="str">
        <x:v>extracted_fields.post_confirmation_intent</x:v>
      </x:c>
      <x:c r="D82" s="30" t="str">
        <x:v>object</x:v>
      </x:c>
      <x:c r="E82" s="30" t="str">
        <x:v>条件字段</x:v>
      </x:c>
      <x:c r="F82" s="30" t="str">
        <x:v>reservation_type=PD/status=pending_payment_confirmation</x:v>
      </x:c>
      <x:c r="G82" s="30" t="str">
        <x:v>确认后意图</x:v>
      </x:c>
      <x:c r="H82" s="30" t="str">
        <x:v>否</x:v>
      </x:c>
      <x:c r="I82" s="30" t="str">
        <x:v>路径需冻结</x:v>
      </x:c>
      <x:c r="J82" s="30" t="str">
        <x:v>13-voucher-payment.md:72-95</x:v>
      </x:c>
    </x:row>
    <x:row r="83" ht="21.600000381469727" hidden="0" customHeight="1">
      <x:c r="A83" s="30" t="n">
        <x:v>79</x:v>
      </x:c>
      <x:c r="B83" s="30" t="str">
        <x:v>Gateway result</x:v>
      </x:c>
      <x:c r="C83" s="30" t="str">
        <x:v>result_type</x:v>
      </x:c>
      <x:c r="D83" s="30" t="str">
        <x:v>string</x:v>
      </x:c>
      <x:c r="E83" s="30" t="str">
        <x:v>固定</x:v>
      </x:c>
      <x:c r="F83" s="30" t="str">
        <x:v>infrastructure_input_error</x:v>
      </x:c>
      <x:c r="G83" s="30" t="str">
        <x:v>基础设施错误分流</x:v>
      </x:c>
      <x:c r="H83" s="30" t="str">
        <x:v>是（非业务）</x:v>
      </x:c>
      <x:c r="I83" s="41" t="str">
        <x:v>P0 已冻结</x:v>
      </x:c>
      <x:c r="J83" s="30" t="str">
        <x:v>00-output-contract.md</x:v>
      </x:c>
    </x:row>
    <x:row r="84" ht="32.400001525878906" hidden="0" customHeight="1">
      <x:c r="A84" s="30" t="n">
        <x:v>80</x:v>
      </x:c>
      <x:c r="B84" s="30" t="str">
        <x:v>Gateway result</x:v>
      </x:c>
      <x:c r="C84" s="30" t="str">
        <x:v>error_code</x:v>
      </x:c>
      <x:c r="D84" s="30" t="str">
        <x:v>string</x:v>
      </x:c>
      <x:c r="E84" s="30" t="str">
        <x:v>固定</x:v>
      </x:c>
      <x:c r="F84" s="30" t="str">
        <x:v>missing_source_message_id</x:v>
      </x:c>
      <x:c r="G84" s="30" t="str">
        <x:v>取数/重试原因</x:v>
      </x:c>
      <x:c r="H84" s="30" t="str">
        <x:v>辅助</x:v>
      </x:c>
      <x:c r="I84" s="41" t="str">
        <x:v>P0 已冻结</x:v>
      </x:c>
      <x:c r="J84" s="30" t="str">
        <x:v>00-output-contract.md</x:v>
      </x:c>
    </x:row>
    <x:row r="85" ht="21.600000381469727" hidden="0" customHeight="1">
      <x:c r="A85" s="30" t="n">
        <x:v>81</x:v>
      </x:c>
      <x:c r="B85" s="30" t="str">
        <x:v>Gateway result</x:v>
      </x:c>
      <x:c r="C85" s="30" t="str">
        <x:v>retryable</x:v>
      </x:c>
      <x:c r="D85" s="30" t="str">
        <x:v>boolean</x:v>
      </x:c>
      <x:c r="E85" s="30" t="str">
        <x:v>固定 true</x:v>
      </x:c>
      <x:c r="F85" s="30" t="str">
        <x:v>true</x:v>
      </x:c>
      <x:c r="G85" s="30" t="str">
        <x:v>允许重新取数并重试</x:v>
      </x:c>
      <x:c r="H85" s="30" t="str">
        <x:v>否</x:v>
      </x:c>
      <x:c r="I85" s="41" t="str">
        <x:v>P0 已冻结</x:v>
      </x:c>
      <x:c r="J85" s="30" t="str">
        <x:v>00-output-contract.md</x:v>
      </x:c>
    </x:row>
    <x:row r="86" ht="86.4000015258789" hidden="0" customHeight="1">
      <x:c r="A86" s="30" t="n">
        <x:v>82</x:v>
      </x:c>
      <x:c r="B86" s="30" t="str">
        <x:v>Gateway result</x:v>
      </x:c>
      <x:c r="C86" s="30" t="str">
        <x:v>missing_fields</x:v>
      </x:c>
      <x:c r="D86" s="30" t="str">
        <x:v>string[]</x:v>
      </x:c>
      <x:c r="E86" s="30" t="str">
        <x:v>固定一项</x:v>
      </x:c>
      <x:c r="F86" s="30" t="str">
        <x:v>source_message.source_message_id（调用层 dotted path，不是业务 JSON Pointer）</x:v>
      </x:c>
      <x:c r="G86" s="30" t="str">
        <x:v>错误展示/取数</x:v>
      </x:c>
      <x:c r="H86" s="30" t="str">
        <x:v>否</x:v>
      </x:c>
      <x:c r="I86" s="41" t="str">
        <x:v>P0 已冻结</x:v>
      </x:c>
      <x:c r="J86" s="30" t="str">
        <x:v>00-output-contract.md</x:v>
      </x:c>
    </x:row>
    <x:row r="87" ht="32.400001525878906" hidden="0" customHeight="1">
      <x:c r="A87" s="30" t="n">
        <x:v>83</x:v>
      </x:c>
      <x:c r="B87" s="30" t="str">
        <x:v>Main → Skill input</x:v>
      </x:c>
      <x:c r="C87" s="30" t="str">
        <x:v>candidate_events[]</x:v>
      </x:c>
      <x:c r="D87" s="30" t="str">
        <x:v>array</x:v>
      </x:c>
      <x:c r="E87" s="30" t="str">
        <x:v>有 active 粗信号时非空</x:v>
      </x:c>
      <x:c r="F87" s="30" t="str">
        <x:v>粗分类，不是最终事件</x:v>
      </x:c>
      <x:c r="G87" s="30" t="str">
        <x:v>仅供 Skill 判型</x:v>
      </x:c>
      <x:c r="H87" s="30" t="str">
        <x:v>不直接参与</x:v>
      </x:c>
      <x:c r="I87" s="41" t="str">
        <x:v>P0 已冻结</x:v>
      </x:c>
      <x:c r="J87" s="30" t="str">
        <x:v>04-main-skill-input-contract.md</x:v>
      </x:c>
    </x:row>
    <x:row r="88" ht="43.20000076293945" hidden="0" customHeight="1">
      <x:c r="A88" s="30" t="n">
        <x:v>84</x:v>
      </x:c>
      <x:c r="B88" s="30" t="str">
        <x:v>candidate</x:v>
      </x:c>
      <x:c r="C88" s="30" t="str">
        <x:v>candidate_id / classification_status</x:v>
      </x:c>
      <x:c r="D88" s="30" t="str">
        <x:v>string|string</x:v>
      </x:c>
      <x:c r="E88" s="30" t="str">
        <x:v>必填</x:v>
      </x:c>
      <x:c r="F88" s="30" t="str">
        <x:v>唯一 ID；coarse_supported_signal</x:v>
      </x:c>
      <x:c r="G88" s="30" t="str">
        <x:v>provenance</x:v>
      </x:c>
      <x:c r="H88" s="30" t="str">
        <x:v>否</x:v>
      </x:c>
      <x:c r="I88" s="41" t="str">
        <x:v>P0 已冻结</x:v>
      </x:c>
      <x:c r="J88" s="30" t="str">
        <x:v>04-main-skill-input-contract.md</x:v>
      </x:c>
    </x:row>
    <x:row r="89" ht="43.20000076293945" hidden="0" customHeight="1">
      <x:c r="A89" s="30" t="n">
        <x:v>85</x:v>
      </x:c>
      <x:c r="B89" s="30" t="str">
        <x:v>candidate</x:v>
      </x:c>
      <x:c r="C89" s="30" t="str">
        <x:v>possible_event_types</x:v>
      </x:c>
      <x:c r="D89" s="30" t="str">
        <x:v>string[]</x:v>
      </x:c>
      <x:c r="E89" s="30" t="str">
        <x:v>非空</x:v>
      </x:c>
      <x:c r="F89" s="30" t="str">
        <x:v>仅 active_emittable_event_types</x:v>
      </x:c>
      <x:c r="G89" s="30" t="str">
        <x:v>粗方向</x:v>
      </x:c>
      <x:c r="H89" s="30" t="str">
        <x:v>否</x:v>
      </x:c>
      <x:c r="I89" s="41" t="str">
        <x:v>P0 已冻结</x:v>
      </x:c>
      <x:c r="J89" s="30" t="str">
        <x:v>04-main-skill-input-contract.md</x:v>
      </x:c>
    </x:row>
    <x:row r="90" ht="54" hidden="0" customHeight="1">
      <x:c r="A90" s="30" t="n">
        <x:v>86</x:v>
      </x:c>
      <x:c r="B90" s="30" t="str">
        <x:v>candidate</x:v>
      </x:c>
      <x:c r="C90" s="30" t="str">
        <x:v>evidence_refs / target_hints / uncertainty_codes</x:v>
      </x:c>
      <x:c r="D90" s="30" t="str">
        <x:v>object[]|array|string[]</x:v>
      </x:c>
      <x:c r="E90" s="30" t="str">
        <x:v>三键必填</x:v>
      </x:c>
      <x:c r="F90" s="30" t="str">
        <x:v>证据对象、目标提示和不确定性</x:v>
      </x:c>
      <x:c r="G90" s="30" t="str">
        <x:v>Skill 输入</x:v>
      </x:c>
      <x:c r="H90" s="30" t="str">
        <x:v>否</x:v>
      </x:c>
      <x:c r="I90" s="41" t="str">
        <x:v>P0 已冻结</x:v>
      </x:c>
      <x:c r="J90" s="30" t="str">
        <x:v>04-main-skill-input-contract.md</x:v>
      </x:c>
    </x:row>
    <x:row r="91" ht="64.80000305175781" hidden="0" customHeight="1">
      <x:c r="A91" s="30" t="n">
        <x:v>87</x:v>
      </x:c>
      <x:c r="B91" s="30" t="str">
        <x:v>event context</x:v>
      </x:c>
      <x:c r="C91" s="30" t="str">
        <x:v>context_used.main_candidate_ids</x:v>
      </x:c>
      <x:c r="D91" s="30" t="str">
        <x:v>string[]</x:v>
      </x:c>
      <x:c r="E91" s="30" t="str">
        <x:v>使用粗候选时必填</x:v>
      </x:c>
      <x:c r="F91" s="30" t="str">
        <x:v>仅回显 candidate ID；不泄漏完整 candidate/internal route</x:v>
      </x:c>
      <x:c r="G91" s="30" t="str">
        <x:v>provenance</x:v>
      </x:c>
      <x:c r="H91" s="30" t="str">
        <x:v>否</x:v>
      </x:c>
      <x:c r="I91" s="41" t="str">
        <x:v>P0 已冻结</x:v>
      </x:c>
      <x:c r="J91" s="30" t="str">
        <x:v>04-main-skill-input-contract.md</x:v>
      </x:c>
    </x:row>
    <x:row r="92" ht="21.600000381469727" hidden="0" customHeight="1">
      <x:c r="A92" s="30" t="n">
        <x:v>88</x:v>
      </x:c>
      <x:c r="B92" s="30" t="str">
        <x:v>task review state</x:v>
      </x:c>
      <x:c r="C92" s="30" t="str">
        <x:v>review_status</x:v>
      </x:c>
      <x:c r="D92" s="30" t="str">
        <x:v>string</x:v>
      </x:c>
      <x:c r="E92" s="30" t="str">
        <x:v>初始 pending</x:v>
      </x:c>
      <x:c r="F92" s="30" t="str">
        <x:v>pending|resolved</x:v>
      </x:c>
      <x:c r="G92" s="30" t="str">
        <x:v>控制同卡页面模式</x:v>
      </x:c>
      <x:c r="H92" s="30" t="str">
        <x:v>是（状态）</x:v>
      </x:c>
      <x:c r="I92" s="41" t="str">
        <x:v>P0 已冻结</x:v>
      </x:c>
      <x:c r="J92" s="30" t="str">
        <x:v>90-manual-review.md</x:v>
      </x:c>
    </x:row>
    <x:row r="93" ht="43.20000076293945" hidden="0" customHeight="1">
      <x:c r="A93" s="30" t="n">
        <x:v>89</x:v>
      </x:c>
      <x:c r="B93" s="30" t="str">
        <x:v>task review state</x:v>
      </x:c>
      <x:c r="C93" s="30" t="str">
        <x:v>review_resolution</x:v>
      </x:c>
      <x:c r="D93" s="30" t="str">
        <x:v>object|null</x:v>
      </x:c>
      <x:c r="E93" s="30" t="str">
        <x:v>pending 时 null；resolved 时对象</x:v>
      </x:c>
      <x:c r="F93" s="30" t="str">
        <x:v>field_overrides/resolved_by/resolved_at</x:v>
      </x:c>
      <x:c r="G93" s="30" t="str">
        <x:v>同卡解阻审计</x:v>
      </x:c>
      <x:c r="H93" s="30" t="str">
        <x:v>否</x:v>
      </x:c>
      <x:c r="I93" s="41" t="str">
        <x:v>P0 已冻结</x:v>
      </x:c>
      <x:c r="J93" s="30" t="str">
        <x:v>90-manual-review.md</x:v>
      </x:c>
    </x:row>
    <x:row r="94" ht="86.4000015258789" hidden="0" customHeight="1">
      <x:c r="A94" s="31" t="n">
        <x:v>90</x:v>
      </x:c>
      <x:c r="B94" s="31" t="str">
        <x:v>review resolution</x:v>
      </x:c>
      <x:c r="C94" s="31" t="str">
        <x:v>field_overrides[].field_pointer / value</x:v>
      </x:c>
      <x:c r="D94" s="31" t="str">
        <x:v>string|unknown</x:v>
      </x:c>
      <x:c r="E94" s="31" t="str">
        <x:v>每个覆盖必填</x:v>
      </x:c>
      <x:c r="F94" s="31" t="str">
        <x:v>field_pointer 对应 missing_fields pointer；value 需目录/依赖校验</x:v>
      </x:c>
      <x:c r="G94" s="31" t="str">
        <x:v>有效值覆盖</x:v>
      </x:c>
      <x:c r="H94" s="31" t="str">
        <x:v>否</x:v>
      </x:c>
      <x:c r="I94" s="57" t="str">
        <x:v>P0 已冻结</x:v>
      </x:c>
      <x:c r="J94" s="31" t="str">
        <x:v>90-manual-review.md</x:v>
      </x:c>
    </x:row>
  </x:sheetData>
  <x:mergeCells>
    <x:mergeCell ref="A1:J1"/>
    <x:mergeCell ref="A2:J2"/>
  </x:mergeCells>
  <x:pageMargins left="0.7" right="0.7" top="0.75" bottom="0.75" header="0.3" footer="0.3"/>
  <x:tableParts count="1">
    <x:tablePart xmlns:r="http://schemas.openxmlformats.org/officeDocument/2006/relationships" r:id="Rf671013515ab493d"/>
  </x:tableParts>
</x:worksheet>
</file>